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F5" i="5" l="1"/>
  <c r="E5" i="5"/>
  <c r="D5" i="5"/>
  <c r="C5" i="5"/>
  <c r="L27" i="179"/>
  <c r="L26" i="179"/>
  <c r="L25" i="179"/>
  <c r="L24" i="179"/>
  <c r="L23" i="179"/>
  <c r="L22" i="179"/>
  <c r="L21" i="179"/>
  <c r="L20" i="179"/>
  <c r="L19"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c r="B4" i="174"/>
  <c r="E34" i="173"/>
  <c r="A4" i="173"/>
  <c r="D47" i="171"/>
  <c r="B5" i="171"/>
  <c r="C110" i="170"/>
  <c r="C112" i="170"/>
  <c r="C115" i="170" s="1"/>
  <c r="C117" i="170" s="1"/>
  <c r="C119" i="170" s="1"/>
  <c r="C123" i="170"/>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5" i="170"/>
  <c r="C18" i="170" s="1"/>
  <c r="C21" i="170" s="1"/>
  <c r="C24" i="170" s="1"/>
  <c r="C28" i="170"/>
  <c r="C13" i="170"/>
  <c r="B1" i="178"/>
  <c r="B2" i="178"/>
  <c r="A2" i="173"/>
  <c r="A2" i="170"/>
  <c r="B1" i="175"/>
  <c r="B2" i="175"/>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J85" i="28"/>
  <c r="B7758" i="106" s="1"/>
  <c r="D7758" i="106"/>
  <c r="J88" i="28"/>
  <c r="J90" i="28"/>
  <c r="D30" i="36"/>
  <c r="K6" i="29"/>
  <c r="B7763" i="106" s="1"/>
  <c r="B7762" i="106"/>
  <c r="K12" i="12"/>
  <c r="K23" i="12"/>
  <c r="K24" i="12" s="1"/>
  <c r="B7733" i="106"/>
  <c r="J12" i="12"/>
  <c r="J21" i="12"/>
  <c r="J23" i="12" s="1"/>
  <c r="B7729" i="106"/>
  <c r="B7734" i="106"/>
  <c r="B7726" i="106"/>
  <c r="D82" i="36"/>
  <c r="F161" i="34"/>
  <c r="B36" i="36"/>
  <c r="B39" i="36"/>
  <c r="B49" i="36" s="1"/>
  <c r="B62" i="36"/>
  <c r="B72" i="36" s="1"/>
  <c r="B76" i="36" s="1"/>
  <c r="B80" i="36" s="1"/>
  <c r="B85" i="36"/>
  <c r="B86" i="36" s="1"/>
  <c r="B87" i="36" s="1"/>
  <c r="D79" i="36"/>
  <c r="C191" i="5"/>
  <c r="C201" i="5"/>
  <c r="C211" i="5"/>
  <c r="C216" i="5"/>
  <c r="C224" i="5"/>
  <c r="B5286" i="106"/>
  <c r="D5286" i="106" s="1"/>
  <c r="C228" i="5"/>
  <c r="C259" i="5"/>
  <c r="B7761" i="106"/>
  <c r="L127" i="29"/>
  <c r="L129" i="29"/>
  <c r="L136" i="29"/>
  <c r="L138" i="29"/>
  <c r="L148" i="29"/>
  <c r="I7" i="145"/>
  <c r="I6" i="145"/>
  <c r="J12" i="145"/>
  <c r="J13" i="145"/>
  <c r="D84" i="36"/>
  <c r="K75" i="29"/>
  <c r="F52" i="34"/>
  <c r="K130" i="29"/>
  <c r="K179" i="29"/>
  <c r="K122" i="29"/>
  <c r="F15" i="145"/>
  <c r="F19" i="145" s="1"/>
  <c r="K67" i="29"/>
  <c r="K64" i="29"/>
  <c r="K59" i="29"/>
  <c r="E15" i="145" s="1"/>
  <c r="G15" i="145"/>
  <c r="K56" i="29"/>
  <c r="E14" i="145"/>
  <c r="G14" i="145" s="1"/>
  <c r="K51" i="29"/>
  <c r="E13" i="145" s="1"/>
  <c r="G13" i="145"/>
  <c r="I19" i="145"/>
  <c r="H19" i="145"/>
  <c r="J18"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c r="D87" i="106"/>
  <c r="B88" i="106"/>
  <c r="D88" i="106" s="1"/>
  <c r="D89" i="106"/>
  <c r="D90" i="106"/>
  <c r="C34" i="3"/>
  <c r="B91" i="106" s="1"/>
  <c r="D91" i="106" s="1"/>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c r="D110" i="106"/>
  <c r="D111" i="106"/>
  <c r="D112" i="106"/>
  <c r="D113" i="106"/>
  <c r="D114" i="106"/>
  <c r="D115" i="106"/>
  <c r="D116" i="106"/>
  <c r="B117" i="106"/>
  <c r="D117" i="106" s="1"/>
  <c r="D118" i="106"/>
  <c r="B119" i="106"/>
  <c r="D119" i="106"/>
  <c r="D120" i="106"/>
  <c r="D121" i="106"/>
  <c r="D34" i="3"/>
  <c r="B123" i="106"/>
  <c r="D123" i="106" s="1"/>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c r="D165" i="106"/>
  <c r="B166" i="106"/>
  <c r="D166" i="106" s="1"/>
  <c r="D167" i="106"/>
  <c r="D168" i="106"/>
  <c r="F34" i="3"/>
  <c r="B170" i="106"/>
  <c r="D170" i="106"/>
  <c r="D172" i="106"/>
  <c r="B173" i="106"/>
  <c r="D173" i="106" s="1"/>
  <c r="D174" i="106"/>
  <c r="D175" i="106"/>
  <c r="D176" i="106"/>
  <c r="B177" i="106"/>
  <c r="D177" i="106"/>
  <c r="D178" i="106"/>
  <c r="B179" i="106"/>
  <c r="D179" i="106" s="1"/>
  <c r="G13" i="3"/>
  <c r="B180" i="106" s="1"/>
  <c r="D180" i="106" s="1"/>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s="1"/>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c r="B739" i="106"/>
  <c r="D739" i="106"/>
  <c r="B740" i="106"/>
  <c r="D740" i="106"/>
  <c r="B741" i="106"/>
  <c r="D741" i="106"/>
  <c r="B742" i="106"/>
  <c r="D742" i="106"/>
  <c r="B743" i="106"/>
  <c r="D743" i="106"/>
  <c r="D744" i="106"/>
  <c r="C65" i="29"/>
  <c r="B745" i="106" s="1"/>
  <c r="D745" i="106"/>
  <c r="B746" i="106"/>
  <c r="D746" i="106"/>
  <c r="B747" i="106"/>
  <c r="D747" i="106"/>
  <c r="B748" i="106"/>
  <c r="D748" i="106"/>
  <c r="B749" i="106"/>
  <c r="D749" i="106"/>
  <c r="D750" i="106"/>
  <c r="B751" i="106"/>
  <c r="D751" i="106" s="1"/>
  <c r="D752" i="106"/>
  <c r="C72" i="29"/>
  <c r="B753" i="106"/>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c r="B790" i="106"/>
  <c r="D790" i="106"/>
  <c r="B791" i="106"/>
  <c r="D791" i="106"/>
  <c r="D53" i="29"/>
  <c r="B792" i="106"/>
  <c r="D792" i="106" s="1"/>
  <c r="B793" i="106"/>
  <c r="D793" i="106" s="1"/>
  <c r="B794" i="106"/>
  <c r="D794" i="106" s="1"/>
  <c r="D57" i="29"/>
  <c r="B795" i="106" s="1"/>
  <c r="D795" i="106"/>
  <c r="B796" i="106"/>
  <c r="D796" i="106"/>
  <c r="B797" i="106"/>
  <c r="D797" i="106"/>
  <c r="B798" i="106"/>
  <c r="D798" i="106"/>
  <c r="B799" i="106"/>
  <c r="D799" i="106"/>
  <c r="B800" i="106"/>
  <c r="D800" i="106"/>
  <c r="B801" i="106"/>
  <c r="D801" i="106"/>
  <c r="D802" i="106"/>
  <c r="D65" i="29"/>
  <c r="B803" i="106" s="1"/>
  <c r="D803" i="106" s="1"/>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3" i="106" s="1"/>
  <c r="D843" i="106"/>
  <c r="B844" i="106"/>
  <c r="D844" i="106"/>
  <c r="B845" i="106"/>
  <c r="D845" i="106"/>
  <c r="B846" i="106"/>
  <c r="D846" i="106"/>
  <c r="E47" i="29"/>
  <c r="B848" i="106"/>
  <c r="D848" i="106" s="1"/>
  <c r="B849" i="106"/>
  <c r="D849" i="106" s="1"/>
  <c r="E53" i="29"/>
  <c r="B850" i="106" s="1"/>
  <c r="D850" i="106" s="1"/>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c r="B870" i="106"/>
  <c r="D870" i="106"/>
  <c r="B872" i="106"/>
  <c r="D872" i="106"/>
  <c r="E84" i="29"/>
  <c r="E100" i="29"/>
  <c r="E102" i="29" s="1"/>
  <c r="B2790" i="106" s="1"/>
  <c r="D2790" i="106" s="1"/>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6" i="106"/>
  <c r="D906" i="106"/>
  <c r="B907" i="106"/>
  <c r="D907" i="106"/>
  <c r="F53" i="29"/>
  <c r="B908" i="106"/>
  <c r="D908" i="106" s="1"/>
  <c r="B909" i="106"/>
  <c r="D909" i="106" s="1"/>
  <c r="B910" i="106"/>
  <c r="D910" i="106"/>
  <c r="F57" i="29"/>
  <c r="B911" i="106"/>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c r="B961" i="106"/>
  <c r="D961" i="106"/>
  <c r="B962" i="106"/>
  <c r="D962" i="106"/>
  <c r="G47" i="29"/>
  <c r="B963" i="106"/>
  <c r="D963" i="106" s="1"/>
  <c r="B964" i="106"/>
  <c r="D964" i="106" s="1"/>
  <c r="B965" i="106"/>
  <c r="D965" i="106" s="1"/>
  <c r="G53" i="29"/>
  <c r="B966" i="106" s="1"/>
  <c r="D966" i="106" s="1"/>
  <c r="B967" i="106"/>
  <c r="D967" i="106"/>
  <c r="B968" i="106"/>
  <c r="D968" i="106"/>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c r="D984" i="106"/>
  <c r="G72" i="29"/>
  <c r="B985" i="106" s="1"/>
  <c r="D985" i="106"/>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c r="B1019" i="106"/>
  <c r="D1019" i="106"/>
  <c r="B1020" i="106"/>
  <c r="D1020" i="106"/>
  <c r="H47" i="29"/>
  <c r="B1022" i="106"/>
  <c r="D1022" i="106" s="1"/>
  <c r="B1023" i="106"/>
  <c r="D1023" i="106" s="1"/>
  <c r="H53" i="29"/>
  <c r="B1024" i="106" s="1"/>
  <c r="D1024" i="106"/>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s="1"/>
  <c r="B1044" i="106"/>
  <c r="D1044" i="106"/>
  <c r="B1046" i="106"/>
  <c r="D1046" i="106"/>
  <c r="H84" i="29"/>
  <c r="H92" i="29"/>
  <c r="K92" i="29" s="1"/>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s="1"/>
  <c r="D1106" i="106"/>
  <c r="K15" i="29"/>
  <c r="B1107" i="106"/>
  <c r="D1107" i="106" s="1"/>
  <c r="K36" i="29"/>
  <c r="K37" i="29"/>
  <c r="B1110" i="106"/>
  <c r="D1110" i="106" s="1"/>
  <c r="K38" i="29"/>
  <c r="B1111" i="106" s="1"/>
  <c r="D1111" i="106" s="1"/>
  <c r="K39" i="29"/>
  <c r="B1112" i="106"/>
  <c r="D1112" i="106" s="1"/>
  <c r="K40" i="29"/>
  <c r="B1113" i="106" s="1"/>
  <c r="D1113" i="106" s="1"/>
  <c r="K41" i="29"/>
  <c r="B1114" i="106"/>
  <c r="D1114" i="106" s="1"/>
  <c r="K46" i="29"/>
  <c r="B1118" i="106" s="1"/>
  <c r="D1118" i="106" s="1"/>
  <c r="K49" i="29"/>
  <c r="B1120" i="106"/>
  <c r="D1120" i="106" s="1"/>
  <c r="K55" i="29"/>
  <c r="B1124" i="106"/>
  <c r="D1124" i="106"/>
  <c r="B1126" i="106"/>
  <c r="D1126" i="106"/>
  <c r="K60" i="29"/>
  <c r="F27" i="108"/>
  <c r="K61" i="29"/>
  <c r="B1128" i="106"/>
  <c r="D1128" i="106" s="1"/>
  <c r="K62" i="29"/>
  <c r="B1129" i="106" s="1"/>
  <c r="D1129" i="106"/>
  <c r="K63" i="29"/>
  <c r="B1130" i="106"/>
  <c r="D1130" i="106" s="1"/>
  <c r="D1132" i="106"/>
  <c r="K68" i="29"/>
  <c r="G34" i="108"/>
  <c r="K69" i="29"/>
  <c r="B1136" i="106"/>
  <c r="D1136" i="106" s="1"/>
  <c r="K70" i="29"/>
  <c r="F36" i="108" s="1"/>
  <c r="D1138" i="106"/>
  <c r="K71" i="29"/>
  <c r="B1139" i="106"/>
  <c r="D1139" i="106" s="1"/>
  <c r="D1140" i="106"/>
  <c r="K73" i="29"/>
  <c r="B1142" i="106"/>
  <c r="D1142" i="106" s="1"/>
  <c r="K78" i="29"/>
  <c r="K79" i="29"/>
  <c r="K80" i="29"/>
  <c r="K81" i="29"/>
  <c r="K84" i="29" s="1"/>
  <c r="K82" i="29"/>
  <c r="K83" i="29"/>
  <c r="K93" i="29"/>
  <c r="K94" i="29"/>
  <c r="K95" i="29"/>
  <c r="K96" i="29"/>
  <c r="K97" i="29"/>
  <c r="K98" i="29"/>
  <c r="K99" i="29"/>
  <c r="K101" i="29"/>
  <c r="K105" i="29"/>
  <c r="K106" i="29"/>
  <c r="B1147" i="106" s="1"/>
  <c r="D1147" i="106" s="1"/>
  <c r="D1148" i="106"/>
  <c r="K109" i="29"/>
  <c r="B1149" i="106" s="1"/>
  <c r="D1149"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c r="D1267" i="106" s="1"/>
  <c r="B1268" i="106"/>
  <c r="D1268" i="106" s="1"/>
  <c r="B1269" i="106"/>
  <c r="D1269" i="106" s="1"/>
  <c r="B1270" i="106"/>
  <c r="D1270" i="106" s="1"/>
  <c r="D1271" i="106"/>
  <c r="H146" i="29"/>
  <c r="H148" i="29"/>
  <c r="B1272" i="106" s="1"/>
  <c r="D1272" i="106" s="1"/>
  <c r="B1274" i="106"/>
  <c r="D1274" i="106"/>
  <c r="K123" i="29"/>
  <c r="K124" i="29"/>
  <c r="B1276" i="106" s="1"/>
  <c r="D1276" i="106"/>
  <c r="K126" i="29"/>
  <c r="B1277" i="106"/>
  <c r="D1277" i="106" s="1"/>
  <c r="D1278" i="106"/>
  <c r="K125" i="29"/>
  <c r="K128" i="29"/>
  <c r="B1280" i="106" s="1"/>
  <c r="D1280" i="106"/>
  <c r="K120" i="29"/>
  <c r="K133" i="29"/>
  <c r="K134" i="29"/>
  <c r="K135" i="29"/>
  <c r="B2988" i="106" s="1"/>
  <c r="D2988" i="106" s="1"/>
  <c r="K137" i="29"/>
  <c r="K141" i="29"/>
  <c r="K142" i="29"/>
  <c r="B1284" i="106"/>
  <c r="D1284" i="106" s="1"/>
  <c r="K145" i="29"/>
  <c r="B1285" i="106" s="1"/>
  <c r="D1285" i="106" s="1"/>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c r="B1316" i="106"/>
  <c r="D1316" i="106"/>
  <c r="D1319" i="106"/>
  <c r="D1320" i="106"/>
  <c r="D1321" i="106"/>
  <c r="D1322" i="106"/>
  <c r="K154" i="29"/>
  <c r="B1323" i="106"/>
  <c r="D1323" i="106" s="1"/>
  <c r="K157" i="29"/>
  <c r="K158" i="29"/>
  <c r="B1325" i="106"/>
  <c r="D1325" i="106" s="1"/>
  <c r="K163" i="29"/>
  <c r="B1326" i="106" s="1"/>
  <c r="D1326" i="106" s="1"/>
  <c r="K161" i="29"/>
  <c r="B1327" i="106"/>
  <c r="D1327" i="106" s="1"/>
  <c r="K159" i="29"/>
  <c r="B2818" i="106" s="1"/>
  <c r="K160" i="29"/>
  <c r="K164" i="29"/>
  <c r="B1329" i="106" s="1"/>
  <c r="D1329" i="106" s="1"/>
  <c r="K165" i="29"/>
  <c r="B1330" i="106"/>
  <c r="D1330" i="106" s="1"/>
  <c r="D1334" i="106"/>
  <c r="B1335" i="106"/>
  <c r="D1335" i="106"/>
  <c r="D1336" i="106"/>
  <c r="D1337" i="106"/>
  <c r="B1338" i="106"/>
  <c r="D1338" i="106"/>
  <c r="C178" i="29"/>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s="1"/>
  <c r="D1355" i="106"/>
  <c r="D1356" i="106"/>
  <c r="B1357" i="106"/>
  <c r="D1357" i="106" s="1"/>
  <c r="F178" i="29"/>
  <c r="B1360" i="106"/>
  <c r="D1360" i="106"/>
  <c r="D1361" i="106"/>
  <c r="D1362" i="106"/>
  <c r="B1363" i="106"/>
  <c r="D1363" i="106"/>
  <c r="G178" i="29"/>
  <c r="B1364" i="106"/>
  <c r="D1364" i="106" s="1"/>
  <c r="G204" i="29"/>
  <c r="B1365" i="106" s="1"/>
  <c r="D1365" i="106"/>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c r="D1380" i="106" s="1"/>
  <c r="K174" i="29"/>
  <c r="K182" i="29"/>
  <c r="K183" i="29"/>
  <c r="K184" i="29"/>
  <c r="K185" i="29"/>
  <c r="K186" i="29"/>
  <c r="K187" i="29"/>
  <c r="K189" i="29"/>
  <c r="B2839" i="106"/>
  <c r="D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D223" i="29"/>
  <c r="B1410" i="106" s="1"/>
  <c r="D1410" i="106" s="1"/>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s="1"/>
  <c r="B1422" i="106"/>
  <c r="D1422" i="106"/>
  <c r="B1423" i="106"/>
  <c r="D1423" i="106"/>
  <c r="D251" i="29"/>
  <c r="B1424" i="106"/>
  <c r="D1424" i="106" s="1"/>
  <c r="B1425" i="106"/>
  <c r="D1425" i="106" s="1"/>
  <c r="B1426" i="106"/>
  <c r="D1426" i="106" s="1"/>
  <c r="D255" i="29"/>
  <c r="B1427" i="106" s="1"/>
  <c r="D1427" i="106" s="1"/>
  <c r="B1428" i="106"/>
  <c r="D1428" i="106"/>
  <c r="B1429" i="106"/>
  <c r="D1429" i="106"/>
  <c r="B1430" i="106"/>
  <c r="D1430" i="106"/>
  <c r="B1431" i="106"/>
  <c r="D1431" i="106"/>
  <c r="B1432" i="106"/>
  <c r="D1432" i="106"/>
  <c r="B1433" i="106"/>
  <c r="D1433" i="106"/>
  <c r="B1434" i="106"/>
  <c r="D1434" i="106"/>
  <c r="D1435" i="106"/>
  <c r="D264" i="29"/>
  <c r="B1436" i="106" s="1"/>
  <c r="D1436" i="106" s="1"/>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s="1"/>
  <c r="K217" i="29"/>
  <c r="B1472" i="106"/>
  <c r="D1472" i="106" s="1"/>
  <c r="K218" i="29"/>
  <c r="B1473" i="106" s="1"/>
  <c r="D1473" i="106" s="1"/>
  <c r="K209" i="29"/>
  <c r="B3390" i="106"/>
  <c r="D3390" i="106" s="1"/>
  <c r="K210" i="29"/>
  <c r="K211" i="29"/>
  <c r="K212" i="29"/>
  <c r="K213" i="29"/>
  <c r="B3065" i="106"/>
  <c r="D3065" i="106" s="1"/>
  <c r="K214" i="29"/>
  <c r="K220" i="29"/>
  <c r="K222" i="29"/>
  <c r="K226" i="29"/>
  <c r="K227" i="29"/>
  <c r="B1476" i="106"/>
  <c r="D1476" i="106" s="1"/>
  <c r="K228" i="29"/>
  <c r="B1477" i="106" s="1"/>
  <c r="D1477" i="106" s="1"/>
  <c r="K229" i="29"/>
  <c r="B1478" i="106"/>
  <c r="D1478" i="106" s="1"/>
  <c r="K230" i="29"/>
  <c r="B1479" i="106" s="1"/>
  <c r="D1479" i="106" s="1"/>
  <c r="K231" i="29"/>
  <c r="B1480" i="106"/>
  <c r="D1480" i="106" s="1"/>
  <c r="K234" i="29"/>
  <c r="B1482" i="106" s="1"/>
  <c r="D1482" i="106" s="1"/>
  <c r="K235" i="29"/>
  <c r="B1483" i="106"/>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c r="D1498" i="106" s="1"/>
  <c r="D1499" i="106"/>
  <c r="K266" i="29"/>
  <c r="B1501" i="106"/>
  <c r="D1501" i="106" s="1"/>
  <c r="K267" i="29"/>
  <c r="B1502" i="106" s="1"/>
  <c r="D1502" i="106" s="1"/>
  <c r="K268" i="29"/>
  <c r="B1503" i="106"/>
  <c r="D1503" i="106" s="1"/>
  <c r="K269" i="29"/>
  <c r="B1504" i="106" s="1"/>
  <c r="D1504" i="106" s="1"/>
  <c r="D1505" i="106"/>
  <c r="K270" i="29"/>
  <c r="B1506" i="106" s="1"/>
  <c r="D1506" i="106" s="1"/>
  <c r="D1507" i="106"/>
  <c r="K272" i="29"/>
  <c r="B1509" i="106" s="1"/>
  <c r="D1509" i="106" s="1"/>
  <c r="K274" i="29"/>
  <c r="B1511" i="106"/>
  <c r="D1511" i="106" s="1"/>
  <c r="K281" i="29"/>
  <c r="K282" i="29"/>
  <c r="B1513" i="106"/>
  <c r="D1513" i="106" s="1"/>
  <c r="K285" i="29"/>
  <c r="B1514" i="106" s="1"/>
  <c r="D1514" i="106" s="1"/>
  <c r="K283" i="29"/>
  <c r="B2845" i="106"/>
  <c r="K284" i="29"/>
  <c r="D1516" i="106"/>
  <c r="K276" i="29"/>
  <c r="K277" i="29"/>
  <c r="K278" i="29" s="1"/>
  <c r="B3724" i="106" s="1"/>
  <c r="D3724" i="106" s="1"/>
  <c r="B1519" i="106"/>
  <c r="D1519" i="106" s="1"/>
  <c r="D1520" i="106"/>
  <c r="D1521" i="106"/>
  <c r="B1522" i="106"/>
  <c r="D1522" i="106" s="1"/>
  <c r="C296" i="29"/>
  <c r="B1525" i="106"/>
  <c r="D1525" i="106"/>
  <c r="D1526" i="106"/>
  <c r="D1527" i="106"/>
  <c r="B1528" i="106"/>
  <c r="D1528" i="106"/>
  <c r="D296" i="29"/>
  <c r="B1529" i="106"/>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c r="D1544" i="106"/>
  <c r="D1545" i="106"/>
  <c r="B1546" i="106"/>
  <c r="D1546" i="106"/>
  <c r="G296" i="29"/>
  <c r="B1547" i="106"/>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c r="F11" i="7"/>
  <c r="B1800" i="106"/>
  <c r="D1800" i="106" s="1"/>
  <c r="F12" i="7"/>
  <c r="B1801" i="106" s="1"/>
  <c r="D1801" i="106"/>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c r="F18" i="8"/>
  <c r="B1877" i="106"/>
  <c r="D1877" i="106" s="1"/>
  <c r="F20" i="8"/>
  <c r="B1878" i="106" s="1"/>
  <c r="D1878" i="106"/>
  <c r="F19" i="8"/>
  <c r="F21" i="8"/>
  <c r="B1879" i="106" s="1"/>
  <c r="D187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c r="D1991" i="106"/>
  <c r="B1992" i="106"/>
  <c r="D1992" i="106" s="1"/>
  <c r="B1993" i="106"/>
  <c r="D1993" i="106" s="1"/>
  <c r="D1994" i="106"/>
  <c r="I23" i="12"/>
  <c r="B1995" i="106"/>
  <c r="D1995" i="106" s="1"/>
  <c r="I24" i="12"/>
  <c r="B1996" i="106" s="1"/>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c r="D2028" i="106" s="1"/>
  <c r="F12" i="11"/>
  <c r="B2029" i="106" s="1"/>
  <c r="D2029" i="106" s="1"/>
  <c r="F13" i="11"/>
  <c r="B2030" i="106"/>
  <c r="D2030" i="106" s="1"/>
  <c r="D2032" i="106"/>
  <c r="B2033" i="106"/>
  <c r="D2033" i="106"/>
  <c r="B2034" i="106"/>
  <c r="D2034" i="106"/>
  <c r="B2035" i="106"/>
  <c r="D2035" i="106"/>
  <c r="B2036" i="106"/>
  <c r="D2036" i="106"/>
  <c r="H16" i="11"/>
  <c r="B2037" i="106"/>
  <c r="D2037" i="106" s="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B2052" i="106" s="1"/>
  <c r="D2052" i="106" s="1"/>
  <c r="K12" i="11"/>
  <c r="B2053" i="106"/>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c r="B2092" i="106"/>
  <c r="D2092" i="106"/>
  <c r="B2094" i="106"/>
  <c r="D2094" i="106"/>
  <c r="D2095" i="106"/>
  <c r="D2096" i="106"/>
  <c r="D2097" i="106"/>
  <c r="D2098" i="106"/>
  <c r="D2099" i="106"/>
  <c r="D2100" i="106"/>
  <c r="D2101" i="106"/>
  <c r="D2103" i="106"/>
  <c r="D2104" i="106"/>
  <c r="I47" i="4"/>
  <c r="B2105" i="106" s="1"/>
  <c r="D2105" i="106" s="1"/>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D2818"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B2914" i="106"/>
  <c r="D2914" i="106" s="1"/>
  <c r="D2915" i="106"/>
  <c r="L34" i="3"/>
  <c r="B2916" i="106"/>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c r="B3234" i="106"/>
  <c r="D3234" i="106"/>
  <c r="D44" i="4"/>
  <c r="B3236" i="106"/>
  <c r="D3236" i="106" s="1"/>
  <c r="D76" i="4"/>
  <c r="B3237" i="106" s="1"/>
  <c r="D3237" i="106"/>
  <c r="D3240" i="106"/>
  <c r="D3241" i="106"/>
  <c r="D3242" i="106"/>
  <c r="D3243" i="106"/>
  <c r="D3244" i="106"/>
  <c r="D3245" i="106"/>
  <c r="D3246" i="106"/>
  <c r="D3247" i="106"/>
  <c r="D3248" i="106"/>
  <c r="D3249" i="106"/>
  <c r="D3250" i="106"/>
  <c r="B3251" i="106"/>
  <c r="D3251" i="106" s="1"/>
  <c r="F44" i="4"/>
  <c r="B3252" i="106" s="1"/>
  <c r="D3252" i="106"/>
  <c r="B3253" i="106"/>
  <c r="D3253" i="106"/>
  <c r="F76" i="4"/>
  <c r="B3254" i="106"/>
  <c r="D3254" i="106" s="1"/>
  <c r="F77" i="4"/>
  <c r="B3255" i="106" s="1"/>
  <c r="D3255" i="106"/>
  <c r="B3257" i="106"/>
  <c r="D3257" i="106"/>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c r="E37" i="4"/>
  <c r="E38" i="4"/>
  <c r="E39" i="4"/>
  <c r="E40" i="4"/>
  <c r="B3275" i="106"/>
  <c r="D3275" i="106"/>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s="1"/>
  <c r="K19" i="29"/>
  <c r="B3381" i="106" s="1"/>
  <c r="D3381" i="106"/>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c r="B3450" i="106"/>
  <c r="D3450" i="106"/>
  <c r="B3451" i="106"/>
  <c r="D3451" i="106"/>
  <c r="B3452" i="106"/>
  <c r="D3452" i="106"/>
  <c r="B3453" i="106"/>
  <c r="D3453" i="106"/>
  <c r="F15" i="11"/>
  <c r="B3454" i="106"/>
  <c r="D3454" i="106" s="1"/>
  <c r="D3455" i="106"/>
  <c r="D3456" i="106"/>
  <c r="D3457" i="106"/>
  <c r="D3458" i="106"/>
  <c r="L15" i="11"/>
  <c r="B3459" i="106" s="1"/>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6" i="106"/>
  <c r="D3566" i="106"/>
  <c r="B3567" i="106"/>
  <c r="D3567" i="106"/>
  <c r="B3577" i="106"/>
  <c r="D3577" i="106"/>
  <c r="B3578" i="106"/>
  <c r="D3578" i="106"/>
  <c r="B3579" i="106"/>
  <c r="D3579" i="106"/>
  <c r="B3580" i="106"/>
  <c r="D3580" i="106"/>
  <c r="B3581" i="106"/>
  <c r="D3581" i="106"/>
  <c r="B3582" i="106"/>
  <c r="D3582" i="106"/>
  <c r="B3583" i="106"/>
  <c r="D3583" i="106"/>
  <c r="K44" i="4"/>
  <c r="B3584" i="106"/>
  <c r="D3584" i="106" s="1"/>
  <c r="B3585" i="106"/>
  <c r="D3585" i="106" s="1"/>
  <c r="K52" i="4"/>
  <c r="K53" i="4"/>
  <c r="K76" i="4"/>
  <c r="B3586" i="106" s="1"/>
  <c r="D3586" i="106" s="1"/>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c r="D3623" i="106"/>
  <c r="B3624" i="106"/>
  <c r="D3624" i="106"/>
  <c r="B3625" i="106"/>
  <c r="D3625" i="106"/>
  <c r="D339" i="29"/>
  <c r="B3626" i="106"/>
  <c r="D3626" i="106" s="1"/>
  <c r="B3627" i="106"/>
  <c r="D3627" i="106" s="1"/>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s="1"/>
  <c r="G341" i="29"/>
  <c r="B3649" i="106" s="1"/>
  <c r="D3649" i="106" s="1"/>
  <c r="D3651" i="106"/>
  <c r="B3652" i="106"/>
  <c r="D3652" i="106" s="1"/>
  <c r="B3653" i="106"/>
  <c r="D3653" i="106" s="1"/>
  <c r="H339" i="29"/>
  <c r="B3655" i="106"/>
  <c r="D3655" i="106"/>
  <c r="B3657" i="106"/>
  <c r="D3657" i="106" s="1"/>
  <c r="H349" i="29"/>
  <c r="D3659" i="106"/>
  <c r="H344" i="29"/>
  <c r="D3661" i="106"/>
  <c r="D3662" i="106"/>
  <c r="D3663" i="106"/>
  <c r="D3664" i="106"/>
  <c r="D3665" i="106"/>
  <c r="D3666" i="106"/>
  <c r="D3667" i="106"/>
  <c r="K337" i="29"/>
  <c r="B3668" i="106"/>
  <c r="D3668" i="106" s="1"/>
  <c r="K338" i="29"/>
  <c r="K340" i="29"/>
  <c r="B3671" i="106" s="1"/>
  <c r="D3671" i="106"/>
  <c r="K343" i="29"/>
  <c r="B3673" i="106" s="1"/>
  <c r="D3673" i="106"/>
  <c r="K347" i="29"/>
  <c r="B3675" i="106"/>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c r="D4131" i="106" s="1"/>
  <c r="D18" i="4"/>
  <c r="B4132" i="106" s="1"/>
  <c r="D4132" i="106"/>
  <c r="F18" i="4"/>
  <c r="B4133" i="106"/>
  <c r="D4133" i="106" s="1"/>
  <c r="H18" i="4"/>
  <c r="B4134" i="106" s="1"/>
  <c r="D4134" i="106"/>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c r="H49" i="8"/>
  <c r="B4173" i="106"/>
  <c r="D4173" i="106" s="1"/>
  <c r="D4174" i="106"/>
  <c r="E18" i="4"/>
  <c r="B4175" i="106"/>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c r="B6872" i="106"/>
  <c r="D6872" i="106"/>
  <c r="B6873" i="106"/>
  <c r="D6873" i="106"/>
  <c r="B6874" i="106"/>
  <c r="D6874" i="106"/>
  <c r="B6875" i="106"/>
  <c r="D6875" i="106"/>
  <c r="B6876" i="106"/>
  <c r="D6876" i="106"/>
  <c r="K20" i="29"/>
  <c r="B6878" i="106"/>
  <c r="D6878" i="106" s="1"/>
  <c r="K21" i="29"/>
  <c r="B6879" i="106" s="1"/>
  <c r="D6879" i="106"/>
  <c r="B6880" i="106"/>
  <c r="D6880" i="106"/>
  <c r="K22" i="29"/>
  <c r="B6881" i="106"/>
  <c r="D6881" i="106" s="1"/>
  <c r="B6882" i="106"/>
  <c r="D6882" i="106" s="1"/>
  <c r="K23" i="29"/>
  <c r="B6884" i="106"/>
  <c r="D6884" i="106"/>
  <c r="K24" i="29"/>
  <c r="B6886" i="106"/>
  <c r="D6886" i="106" s="1"/>
  <c r="K25" i="29"/>
  <c r="B6887" i="106" s="1"/>
  <c r="D6887" i="106" s="1"/>
  <c r="B6888" i="106"/>
  <c r="D6888" i="106"/>
  <c r="K26" i="29"/>
  <c r="B6889" i="106"/>
  <c r="D6889" i="106" s="1"/>
  <c r="B6890" i="106"/>
  <c r="D6890" i="106" s="1"/>
  <c r="K27" i="29"/>
  <c r="B6891" i="106" s="1"/>
  <c r="D6891" i="106"/>
  <c r="B6892" i="106"/>
  <c r="D6892" i="106"/>
  <c r="K28" i="29"/>
  <c r="B6894" i="106"/>
  <c r="D6894" i="106" s="1"/>
  <c r="K29" i="29"/>
  <c r="B6896" i="106"/>
  <c r="D6896" i="106"/>
  <c r="K30" i="29"/>
  <c r="B6897" i="106"/>
  <c r="D6897" i="106" s="1"/>
  <c r="B6898" i="106"/>
  <c r="D6898" i="106" s="1"/>
  <c r="K31" i="29"/>
  <c r="B6899" i="106" s="1"/>
  <c r="D6899" i="106" s="1"/>
  <c r="B6900" i="106"/>
  <c r="D6900" i="106"/>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c r="B6941" i="106"/>
  <c r="D6941" i="106"/>
  <c r="I53" i="29"/>
  <c r="B6942" i="106"/>
  <c r="D6942" i="106" s="1"/>
  <c r="J53" i="29"/>
  <c r="B6943" i="106" s="1"/>
  <c r="D6943" i="106"/>
  <c r="B6944" i="106"/>
  <c r="D6944" i="106"/>
  <c r="B6945" i="106"/>
  <c r="D6945" i="106"/>
  <c r="B6946" i="106"/>
  <c r="D6946" i="106"/>
  <c r="B6947" i="106"/>
  <c r="D6947" i="106"/>
  <c r="I57" i="29"/>
  <c r="B6948" i="106"/>
  <c r="D6948" i="106" s="1"/>
  <c r="J57" i="29"/>
  <c r="B6949" i="106" s="1"/>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c r="D7034" i="106" s="1"/>
  <c r="B7035" i="106"/>
  <c r="D7035" i="106" s="1"/>
  <c r="B7036" i="106"/>
  <c r="D7036" i="106" s="1"/>
  <c r="I129" i="29"/>
  <c r="B7037" i="106" s="1"/>
  <c r="D7037" i="106" s="1"/>
  <c r="J129" i="29"/>
  <c r="B7038" i="106"/>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c r="B7058" i="106"/>
  <c r="D7058" i="106"/>
  <c r="B7059" i="106"/>
  <c r="D7059" i="106"/>
  <c r="B7060" i="106"/>
  <c r="D7060" i="106"/>
  <c r="B7061" i="106"/>
  <c r="D7061" i="106"/>
  <c r="B7062" i="106"/>
  <c r="D7062" i="106"/>
  <c r="I178" i="29"/>
  <c r="B7063" i="106"/>
  <c r="D7063" i="106" s="1"/>
  <c r="J178" i="29"/>
  <c r="B7064" i="106" s="1"/>
  <c r="D7064" i="106"/>
  <c r="B7065" i="106"/>
  <c r="D7065" i="106"/>
  <c r="B7066" i="106"/>
  <c r="D7066" i="106"/>
  <c r="B7067" i="106"/>
  <c r="D7067" i="106"/>
  <c r="B7068" i="106"/>
  <c r="D7068" i="106"/>
  <c r="B7069" i="106"/>
  <c r="D7069" i="106"/>
  <c r="B7070" i="106"/>
  <c r="D7070" i="106"/>
  <c r="I204" i="29"/>
  <c r="B7071" i="106"/>
  <c r="D7071" i="106" s="1"/>
  <c r="J204" i="29"/>
  <c r="B7072" i="106" s="1"/>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s="1"/>
  <c r="J296" i="29"/>
  <c r="B7104" i="106" s="1"/>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c r="B7136" i="106"/>
  <c r="D7136" i="106"/>
  <c r="B7137" i="106"/>
  <c r="D7137" i="106"/>
  <c r="B7138" i="106"/>
  <c r="D7138" i="106"/>
  <c r="B7139" i="106"/>
  <c r="D7139" i="106"/>
  <c r="B7140" i="106"/>
  <c r="D7140" i="106"/>
  <c r="B7141" i="106"/>
  <c r="D7141" i="106"/>
  <c r="B7142" i="106"/>
  <c r="D7142" i="106"/>
  <c r="B7143" i="106"/>
  <c r="D7143" i="106"/>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c r="B7155" i="106"/>
  <c r="D7155" i="106"/>
  <c r="B7156" i="106"/>
  <c r="D7156" i="106"/>
  <c r="B7157" i="106"/>
  <c r="D7157" i="106"/>
  <c r="B7158" i="106"/>
  <c r="D7158" i="106"/>
  <c r="B7159" i="106"/>
  <c r="D7159" i="106"/>
  <c r="B7160" i="106"/>
  <c r="D7160" i="106"/>
  <c r="B7161" i="106"/>
  <c r="D7161" i="106"/>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c r="B7173" i="106"/>
  <c r="D7173" i="106"/>
  <c r="B7174" i="106"/>
  <c r="D7174" i="106"/>
  <c r="B7175" i="106"/>
  <c r="D7175" i="106"/>
  <c r="B7176" i="106"/>
  <c r="D7176" i="106"/>
  <c r="B7177" i="106"/>
  <c r="D7177" i="106"/>
  <c r="B7178" i="106"/>
  <c r="D7178" i="106"/>
  <c r="B7179" i="106"/>
  <c r="D7179" i="106"/>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c r="B7191" i="106"/>
  <c r="D7191" i="106"/>
  <c r="B7192" i="106"/>
  <c r="D7192" i="106"/>
  <c r="B7193" i="106"/>
  <c r="D7193" i="106"/>
  <c r="B7194" i="106"/>
  <c r="D7194" i="106"/>
  <c r="B7195" i="106"/>
  <c r="D7195" i="106"/>
  <c r="B7196" i="106"/>
  <c r="D7196" i="106"/>
  <c r="B7197" i="106"/>
  <c r="D7197" i="106"/>
  <c r="K320" i="29"/>
  <c r="B7198" i="106"/>
  <c r="D7198" i="106" s="1"/>
  <c r="C323" i="29"/>
  <c r="D323" i="29"/>
  <c r="E323" i="29"/>
  <c r="F323" i="29"/>
  <c r="G323" i="29"/>
  <c r="B7203" i="106" s="1"/>
  <c r="D7203" i="106"/>
  <c r="H323" i="29"/>
  <c r="B7204" i="106"/>
  <c r="D7204" i="106" s="1"/>
  <c r="I323" i="29"/>
  <c r="J323" i="29"/>
  <c r="B7206" i="106"/>
  <c r="D7206" i="106" s="1"/>
  <c r="K321" i="29"/>
  <c r="B7696" i="106" s="1"/>
  <c r="D7696" i="106" s="1"/>
  <c r="K322" i="29"/>
  <c r="B7705" i="106" s="1"/>
  <c r="D7705" i="106" s="1"/>
  <c r="B7208" i="106"/>
  <c r="D7208" i="106"/>
  <c r="K326" i="29"/>
  <c r="B7209" i="106"/>
  <c r="D7209" i="106" s="1"/>
  <c r="B7210" i="106"/>
  <c r="D7210" i="106" s="1"/>
  <c r="K327" i="29"/>
  <c r="B7212" i="106"/>
  <c r="D7212" i="106"/>
  <c r="K328" i="29"/>
  <c r="B7213" i="106"/>
  <c r="D7213" i="106" s="1"/>
  <c r="H329" i="29"/>
  <c r="G331" i="29"/>
  <c r="B7220" i="106" s="1"/>
  <c r="D7220" i="106"/>
  <c r="J331" i="29"/>
  <c r="B7223" i="106" s="1"/>
  <c r="D7223" i="106" s="1"/>
  <c r="B7226" i="106"/>
  <c r="D7226" i="106"/>
  <c r="B7227" i="106"/>
  <c r="D7227" i="106"/>
  <c r="B7228" i="106"/>
  <c r="D7228" i="106"/>
  <c r="B7229" i="106"/>
  <c r="D7229" i="106"/>
  <c r="I339" i="29"/>
  <c r="J339" i="29"/>
  <c r="B7232" i="106"/>
  <c r="D7232" i="106"/>
  <c r="B7233" i="106"/>
  <c r="D7233" i="106"/>
  <c r="B7236" i="106"/>
  <c r="D7236" i="106" s="1"/>
  <c r="B7237" i="106"/>
  <c r="D7237" i="106" s="1"/>
  <c r="B7238" i="106"/>
  <c r="D7238" i="106" s="1"/>
  <c r="B7239" i="106"/>
  <c r="D7239" i="106" s="1"/>
  <c r="B7240" i="106"/>
  <c r="D7240" i="106" s="1"/>
  <c r="B7241" i="106"/>
  <c r="D7241" i="106" s="1"/>
  <c r="A7245" i="106"/>
  <c r="A7246" i="106" s="1"/>
  <c r="A7247" i="106"/>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3" i="106"/>
  <c r="D7734" i="106"/>
  <c r="B7735" i="106"/>
  <c r="D7735" i="106" s="1"/>
  <c r="B7736" i="106"/>
  <c r="D7736" i="106" s="1"/>
  <c r="B7737" i="106"/>
  <c r="D7737" i="106" s="1"/>
  <c r="B7738" i="106"/>
  <c r="D7738" i="106" s="1"/>
  <c r="I26" i="12"/>
  <c r="B7741" i="106" s="1"/>
  <c r="D7741" i="106"/>
  <c r="K26" i="12"/>
  <c r="B7743" i="106"/>
  <c r="D7743" i="106" s="1"/>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c r="B14" i="36" s="1"/>
  <c r="B15" i="36" s="1"/>
  <c r="B16" i="36" s="1"/>
  <c r="B17" i="36" s="1"/>
  <c r="D29" i="36"/>
  <c r="B9" i="106"/>
  <c r="D31" i="36"/>
  <c r="D32" i="36"/>
  <c r="D33" i="36"/>
  <c r="D34" i="36"/>
  <c r="D38" i="36"/>
  <c r="D40" i="36"/>
  <c r="D41" i="36"/>
  <c r="D42" i="36"/>
  <c r="D43" i="36"/>
  <c r="D44" i="36"/>
  <c r="D45" i="36"/>
  <c r="D46" i="36"/>
  <c r="D47" i="36"/>
  <c r="D48" i="36"/>
  <c r="D75" i="36"/>
  <c r="D77" i="36"/>
  <c r="D78" i="36"/>
  <c r="D85" i="36"/>
  <c r="B64" i="127"/>
  <c r="B65" i="127"/>
  <c r="D26" i="108"/>
  <c r="E26" i="108"/>
  <c r="F26" i="108"/>
  <c r="G26" i="108"/>
  <c r="E27" i="108"/>
  <c r="G27" i="108"/>
  <c r="F31" i="108"/>
  <c r="F37" i="108"/>
  <c r="G28" i="108"/>
  <c r="G29" i="108"/>
  <c r="D31" i="108"/>
  <c r="D37" i="108"/>
  <c r="E31" i="108"/>
  <c r="G31" i="108"/>
  <c r="E33" i="108"/>
  <c r="G33" i="108"/>
  <c r="E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60" i="34" s="1"/>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c r="D2013" i="106" s="1"/>
  <c r="B7727" i="106"/>
  <c r="D7727" i="106" s="1"/>
  <c r="C49" i="8"/>
  <c r="B4" i="7"/>
  <c r="B1744" i="106"/>
  <c r="D1744" i="106" s="1"/>
  <c r="B5" i="7"/>
  <c r="B6" i="7"/>
  <c r="D6" i="7"/>
  <c r="B1762" i="106" s="1"/>
  <c r="D1762" i="106" s="1"/>
  <c r="B7" i="7"/>
  <c r="B1747" i="106"/>
  <c r="D1747" i="106" s="1"/>
  <c r="B8" i="7"/>
  <c r="B1748" i="106" s="1"/>
  <c r="D1748" i="106" s="1"/>
  <c r="B9" i="7"/>
  <c r="B1751" i="106"/>
  <c r="D1751" i="106" s="1"/>
  <c r="B10" i="7"/>
  <c r="B1749" i="106" s="1"/>
  <c r="D1749" i="106" s="1"/>
  <c r="B11" i="7"/>
  <c r="B1752" i="106"/>
  <c r="D1752" i="106" s="1"/>
  <c r="B12" i="7"/>
  <c r="B13" i="7"/>
  <c r="B3725" i="106"/>
  <c r="D3725" i="106" s="1"/>
  <c r="B14" i="7"/>
  <c r="B1754" i="106" s="1"/>
  <c r="D1754" i="106" s="1"/>
  <c r="B15" i="7"/>
  <c r="B1756" i="106"/>
  <c r="D1756" i="106" s="1"/>
  <c r="B16" i="7"/>
  <c r="B3446" i="106" s="1"/>
  <c r="D3446" i="106" s="1"/>
  <c r="B17" i="7"/>
  <c r="B4102" i="106"/>
  <c r="D4102" i="106" s="1"/>
  <c r="B18"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c r="K10" i="29"/>
  <c r="B3062" i="106"/>
  <c r="D3062" i="106" s="1"/>
  <c r="K13" i="29"/>
  <c r="B1105" i="106" s="1"/>
  <c r="D1105" i="106"/>
  <c r="C33" i="29"/>
  <c r="D33" i="29"/>
  <c r="B778" i="106" s="1"/>
  <c r="D778" i="106" s="1"/>
  <c r="F33" i="29"/>
  <c r="B894" i="106"/>
  <c r="D894" i="106" s="1"/>
  <c r="G33" i="29"/>
  <c r="B952" i="106" s="1"/>
  <c r="D952" i="106" s="1"/>
  <c r="H33" i="29"/>
  <c r="B1010" i="106"/>
  <c r="D1010" i="106" s="1"/>
  <c r="I33" i="29"/>
  <c r="B6902" i="106" s="1"/>
  <c r="D6902" i="106" s="1"/>
  <c r="J33" i="29"/>
  <c r="B6903" i="106"/>
  <c r="D6903" i="106" s="1"/>
  <c r="L33" i="29"/>
  <c r="L42" i="29"/>
  <c r="K44" i="29"/>
  <c r="K45" i="29"/>
  <c r="B1117" i="106"/>
  <c r="D1117" i="106" s="1"/>
  <c r="C47" i="29"/>
  <c r="L47" i="29"/>
  <c r="K50" i="29"/>
  <c r="C53" i="29"/>
  <c r="B734" i="106"/>
  <c r="D734" i="106" s="1"/>
  <c r="L53" i="29"/>
  <c r="L74" i="29" s="1"/>
  <c r="L114" i="29" s="1"/>
  <c r="L57" i="29"/>
  <c r="L65" i="29"/>
  <c r="L72" i="29"/>
  <c r="L84" i="29"/>
  <c r="L92" i="29"/>
  <c r="L100" i="29"/>
  <c r="L110" i="29"/>
  <c r="L112" i="29"/>
  <c r="L146" i="29"/>
  <c r="L162" i="29"/>
  <c r="L166" i="29" s="1"/>
  <c r="L168" i="29" s="1"/>
  <c r="L178" i="29"/>
  <c r="L188" i="29"/>
  <c r="L190" i="29" s="1"/>
  <c r="L198" i="29"/>
  <c r="L202" i="29" s="1"/>
  <c r="L204" i="29" s="1"/>
  <c r="L223" i="29"/>
  <c r="L232" i="29"/>
  <c r="L237" i="29"/>
  <c r="L251" i="29"/>
  <c r="L255" i="29"/>
  <c r="L264" i="29"/>
  <c r="L271" i="29"/>
  <c r="L278" i="29"/>
  <c r="L286" i="29"/>
  <c r="L296" i="29"/>
  <c r="L303" i="29"/>
  <c r="L305" i="29" s="1"/>
  <c r="L323" i="29"/>
  <c r="L329" i="29"/>
  <c r="L331" i="29"/>
  <c r="L339" i="29"/>
  <c r="L341" i="29"/>
  <c r="L354" i="29" s="1"/>
  <c r="L344" i="29"/>
  <c r="L349" i="29"/>
  <c r="L352" i="29"/>
  <c r="C12" i="5"/>
  <c r="B5066" i="106"/>
  <c r="D5066" i="106" s="1"/>
  <c r="D12" i="5"/>
  <c r="E12" i="5"/>
  <c r="B5513" i="106"/>
  <c r="D5513" i="106" s="1"/>
  <c r="F12" i="5"/>
  <c r="G12" i="5"/>
  <c r="B5725" i="106"/>
  <c r="D5725" i="106" s="1"/>
  <c r="H12" i="5"/>
  <c r="I12" i="5"/>
  <c r="B5918" i="106"/>
  <c r="D5918" i="106" s="1"/>
  <c r="J12" i="5"/>
  <c r="K12" i="5"/>
  <c r="B5987" i="106"/>
  <c r="D5987" i="106" s="1"/>
  <c r="C18" i="5"/>
  <c r="B5071" i="106" s="1"/>
  <c r="D5071" i="106" s="1"/>
  <c r="D18" i="5"/>
  <c r="B5339" i="106"/>
  <c r="D5339" i="106" s="1"/>
  <c r="E18" i="5"/>
  <c r="F18" i="5"/>
  <c r="B5562" i="106"/>
  <c r="D5562" i="106" s="1"/>
  <c r="G18" i="5"/>
  <c r="H18" i="5"/>
  <c r="B5878" i="106"/>
  <c r="D5878" i="106" s="1"/>
  <c r="I18" i="5"/>
  <c r="B5923" i="106" s="1"/>
  <c r="D5923" i="106" s="1"/>
  <c r="J18" i="5"/>
  <c r="B6306" i="106"/>
  <c r="D6306" i="106" s="1"/>
  <c r="K18" i="5"/>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I67" i="5"/>
  <c r="B5926" i="106"/>
  <c r="D5926" i="106" s="1"/>
  <c r="J67" i="5"/>
  <c r="B6318" i="106" s="1"/>
  <c r="D6318" i="106" s="1"/>
  <c r="K67" i="5"/>
  <c r="B5995" i="106"/>
  <c r="D5995" i="106" s="1"/>
  <c r="B5096" i="106"/>
  <c r="D5096" i="106" s="1"/>
  <c r="C82" i="5"/>
  <c r="B5102" i="106" s="1"/>
  <c r="D5102" i="106"/>
  <c r="D82" i="5"/>
  <c r="B5348" i="106"/>
  <c r="D5348" i="106" s="1"/>
  <c r="C93" i="5"/>
  <c r="B5112" i="106" s="1"/>
  <c r="D5112" i="106"/>
  <c r="C108" i="5"/>
  <c r="B5120" i="106"/>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c r="D6351" i="106" s="1"/>
  <c r="K108" i="5"/>
  <c r="B5999" i="106" s="1"/>
  <c r="D5999" i="106" s="1"/>
  <c r="C114" i="5"/>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B5614" i="106" s="1"/>
  <c r="F154" i="5"/>
  <c r="F172" i="5"/>
  <c r="B5644" i="106" s="1"/>
  <c r="D5644" i="106"/>
  <c r="G121" i="5"/>
  <c r="B5748" i="106"/>
  <c r="D5748" i="106" s="1"/>
  <c r="H121" i="5"/>
  <c r="B5893" i="106" s="1"/>
  <c r="D5893" i="106"/>
  <c r="J121" i="5"/>
  <c r="B6357" i="106"/>
  <c r="D6357" i="106" s="1"/>
  <c r="K121" i="5"/>
  <c r="C131" i="5"/>
  <c r="B5147" i="106"/>
  <c r="D5147" i="106" s="1"/>
  <c r="D131" i="5"/>
  <c r="D5614" i="106"/>
  <c r="C140" i="5"/>
  <c r="B5161" i="106"/>
  <c r="D5161" i="106" s="1"/>
  <c r="D140" i="5"/>
  <c r="B5383" i="106" s="1"/>
  <c r="D5383" i="106" s="1"/>
  <c r="G140" i="5"/>
  <c r="G144" i="5"/>
  <c r="B5756" i="106" s="1"/>
  <c r="D5756" i="106"/>
  <c r="G154" i="5"/>
  <c r="G172" i="5"/>
  <c r="G173" i="5" s="1"/>
  <c r="B5778" i="106" s="1"/>
  <c r="D5778" i="106" s="1"/>
  <c r="C144" i="5"/>
  <c r="C154" i="5"/>
  <c r="B5178" i="106"/>
  <c r="D5178" i="106" s="1"/>
  <c r="D154" i="5"/>
  <c r="B5394" i="106" s="1"/>
  <c r="D5394" i="106" s="1"/>
  <c r="B4357" i="106"/>
  <c r="D4357" i="106"/>
  <c r="E172" i="5"/>
  <c r="H172" i="5"/>
  <c r="B5899" i="106" s="1"/>
  <c r="D5899" i="106"/>
  <c r="I172" i="5"/>
  <c r="B4363" i="106"/>
  <c r="D4363" i="106" s="1"/>
  <c r="J172" i="5"/>
  <c r="B6396" i="106" s="1"/>
  <c r="D6396" i="106"/>
  <c r="K172" i="5"/>
  <c r="B5000" i="106"/>
  <c r="D5000" i="106" s="1"/>
  <c r="I173" i="5"/>
  <c r="C178" i="5"/>
  <c r="B5225" i="106"/>
  <c r="D5225" i="106" s="1"/>
  <c r="D178" i="5"/>
  <c r="B5423" i="106" s="1"/>
  <c r="D5423" i="106"/>
  <c r="E178" i="5"/>
  <c r="B4372" i="106"/>
  <c r="D4372" i="106" s="1"/>
  <c r="F178" i="5"/>
  <c r="B5655" i="106" s="1"/>
  <c r="D5655" i="106"/>
  <c r="G178" i="5"/>
  <c r="B5780" i="106"/>
  <c r="D5780" i="106" s="1"/>
  <c r="H178" i="5"/>
  <c r="I178" i="5"/>
  <c r="B4373" i="106"/>
  <c r="D4373" i="106" s="1"/>
  <c r="J178" i="5"/>
  <c r="K178" i="5"/>
  <c r="B4951" i="106"/>
  <c r="D4951" i="106" s="1"/>
  <c r="C184" i="5"/>
  <c r="D184" i="5"/>
  <c r="B5425" i="106"/>
  <c r="D5425" i="106" s="1"/>
  <c r="F184" i="5"/>
  <c r="B5658" i="106" s="1"/>
  <c r="D5658" i="106" s="1"/>
  <c r="G184" i="5"/>
  <c r="B5784" i="106"/>
  <c r="D5784" i="106" s="1"/>
  <c r="H184" i="5"/>
  <c r="B5908" i="106" s="1"/>
  <c r="D5908" i="106" s="1"/>
  <c r="K184" i="5"/>
  <c r="B6016" i="106"/>
  <c r="D6016" i="106" s="1"/>
  <c r="B4395" i="106"/>
  <c r="D4395" i="106" s="1"/>
  <c r="D191" i="5"/>
  <c r="B4396" i="106" s="1"/>
  <c r="D4396" i="106"/>
  <c r="F191" i="5"/>
  <c r="G191" i="5"/>
  <c r="F127" i="34" s="1"/>
  <c r="B5246" i="106"/>
  <c r="D5246" i="106"/>
  <c r="G201" i="5"/>
  <c r="B6409" i="106"/>
  <c r="D6409" i="106" s="1"/>
  <c r="D211" i="5"/>
  <c r="B5444" i="106" s="1"/>
  <c r="D5444" i="106"/>
  <c r="F211" i="5"/>
  <c r="B5677" i="106"/>
  <c r="D5677" i="106" s="1"/>
  <c r="G211" i="5"/>
  <c r="B5803" i="106" s="1"/>
  <c r="D5803" i="106"/>
  <c r="B4411" i="106"/>
  <c r="D4411" i="106"/>
  <c r="D216" i="5"/>
  <c r="B4412" i="106"/>
  <c r="D4412" i="106" s="1"/>
  <c r="F216" i="5"/>
  <c r="G216" i="5"/>
  <c r="B4414" i="106"/>
  <c r="D4414" i="106" s="1"/>
  <c r="D224" i="5"/>
  <c r="B5470" i="106" s="1"/>
  <c r="D5470" i="106"/>
  <c r="F224" i="5"/>
  <c r="B5703" i="106"/>
  <c r="D5703" i="106" s="1"/>
  <c r="G224" i="5"/>
  <c r="B5829" i="106" s="1"/>
  <c r="D5829" i="106"/>
  <c r="B5304" i="106"/>
  <c r="D5304" i="106"/>
  <c r="D228" i="5"/>
  <c r="B5488" i="106"/>
  <c r="D5488" i="106" s="1"/>
  <c r="G228" i="5"/>
  <c r="B5847" i="106" s="1"/>
  <c r="G259" i="5"/>
  <c r="B6837" i="106"/>
  <c r="D6837" i="106" s="1"/>
  <c r="B6833" i="106"/>
  <c r="D6833" i="106" s="1"/>
  <c r="D259" i="5"/>
  <c r="B6834" i="106" s="1"/>
  <c r="D6834" i="106"/>
  <c r="E259" i="5"/>
  <c r="F259" i="5"/>
  <c r="B6836" i="106" s="1"/>
  <c r="D6836" i="106" s="1"/>
  <c r="H259" i="5"/>
  <c r="H273" i="5"/>
  <c r="B4441" i="106" s="1"/>
  <c r="D4441" i="106"/>
  <c r="J259" i="5"/>
  <c r="J273" i="5"/>
  <c r="K259" i="5"/>
  <c r="K273" i="5" s="1"/>
  <c r="K274" i="5" s="1"/>
  <c r="B6022" i="106" s="1"/>
  <c r="D6022" i="106" s="1"/>
  <c r="B7041" i="106"/>
  <c r="D7041" i="106" s="1"/>
  <c r="I274" i="5"/>
  <c r="D5" i="4"/>
  <c r="B3406" i="106" s="1"/>
  <c r="D3406" i="106"/>
  <c r="G5" i="4"/>
  <c r="B3409" i="106"/>
  <c r="D3409" i="106" s="1"/>
  <c r="G14" i="4"/>
  <c r="B2609" i="106" s="1"/>
  <c r="G15" i="4"/>
  <c r="B6032" i="106"/>
  <c r="D6032" i="106" s="1"/>
  <c r="D14" i="4"/>
  <c r="B2570" i="106"/>
  <c r="D2570" i="106" s="1"/>
  <c r="F14" i="4"/>
  <c r="D2609" i="106"/>
  <c r="E15" i="4"/>
  <c r="B2633" i="106"/>
  <c r="D2633" i="106" s="1"/>
  <c r="C41" i="3"/>
  <c r="B93" i="106" s="1"/>
  <c r="D93" i="106" s="1"/>
  <c r="D7" i="118"/>
  <c r="D8" i="118"/>
  <c r="D9" i="118"/>
  <c r="H14" i="118"/>
  <c r="H19" i="118"/>
  <c r="H24" i="118"/>
  <c r="H28" i="118"/>
  <c r="H33" i="118"/>
  <c r="D22" i="37"/>
  <c r="H22" i="37"/>
  <c r="J22" i="37"/>
  <c r="L22" i="37"/>
  <c r="D24" i="37"/>
  <c r="B4270" i="106"/>
  <c r="D4270" i="106" s="1"/>
  <c r="B83" i="36"/>
  <c r="B2597" i="106"/>
  <c r="D2597" i="106" s="1"/>
  <c r="D13" i="7"/>
  <c r="B3726" i="106" s="1"/>
  <c r="D3726" i="106"/>
  <c r="D9" i="7"/>
  <c r="B1767" i="106"/>
  <c r="D1767" i="106" s="1"/>
  <c r="F135" i="34"/>
  <c r="F110" i="34"/>
  <c r="D5847" i="106"/>
  <c r="B5752" i="106"/>
  <c r="D5752" i="106"/>
  <c r="B5599" i="106"/>
  <c r="D5599" i="106"/>
  <c r="H173" i="5"/>
  <c r="D7" i="7"/>
  <c r="B1763" i="106"/>
  <c r="D1763" i="106" s="1"/>
  <c r="D17" i="7"/>
  <c r="B4104" i="106" s="1"/>
  <c r="D4104" i="106"/>
  <c r="D11" i="7"/>
  <c r="B1768" i="106" s="1"/>
  <c r="D1768" i="106" s="1"/>
  <c r="D15" i="7"/>
  <c r="B1772" i="106"/>
  <c r="D1772" i="106" s="1"/>
  <c r="B7760" i="106"/>
  <c r="D7760" i="106" s="1"/>
  <c r="N22" i="3"/>
  <c r="L13" i="11"/>
  <c r="B2060" i="106"/>
  <c r="D2060" i="106" s="1"/>
  <c r="D74" i="36"/>
  <c r="D60" i="36"/>
  <c r="F19" i="7"/>
  <c r="B2819" i="106"/>
  <c r="D2819" i="106"/>
  <c r="H166" i="29"/>
  <c r="C14" i="4"/>
  <c r="B2558" i="106" s="1"/>
  <c r="D2558" i="106"/>
  <c r="D36" i="108"/>
  <c r="G35" i="108"/>
  <c r="E30" i="108"/>
  <c r="G30" i="108"/>
  <c r="E29" i="108"/>
  <c r="K178" i="29"/>
  <c r="F13" i="4" s="1"/>
  <c r="B2596" i="106" s="1"/>
  <c r="D2596" i="106" s="1"/>
  <c r="F28" i="108"/>
  <c r="E28" i="108"/>
  <c r="D27" i="108"/>
  <c r="B2724" i="106"/>
  <c r="D2724" i="106"/>
  <c r="B5260" i="106"/>
  <c r="D5260" i="106"/>
  <c r="C109" i="5"/>
  <c r="B5121" i="106" s="1"/>
  <c r="D5121" i="106" s="1"/>
  <c r="B1746" i="106"/>
  <c r="D1746" i="106" s="1"/>
  <c r="D4" i="7"/>
  <c r="B1760" i="106" s="1"/>
  <c r="D1760" i="106" s="1"/>
  <c r="D37" i="36"/>
  <c r="D11" i="37"/>
  <c r="H29" i="118"/>
  <c r="K28" i="118" s="1"/>
  <c r="O27" i="118" s="1"/>
  <c r="O29" i="118" s="1"/>
  <c r="F173" i="5"/>
  <c r="B5653" i="106" s="1"/>
  <c r="D5653" i="106"/>
  <c r="K7" i="4"/>
  <c r="B3718" i="106" s="1"/>
  <c r="D3718" i="106" s="1"/>
  <c r="F106" i="34"/>
  <c r="J173" i="5"/>
  <c r="B6397" i="106" s="1"/>
  <c r="D6397" i="106" s="1"/>
  <c r="F94" i="34"/>
  <c r="F128" i="34"/>
  <c r="F5" i="4"/>
  <c r="B3408" i="106" s="1"/>
  <c r="D3408" i="106" s="1"/>
  <c r="B6839" i="106"/>
  <c r="D6839" i="106" s="1"/>
  <c r="B6838" i="106"/>
  <c r="D6838" i="106" s="1"/>
  <c r="D172" i="5"/>
  <c r="B5412" i="106" s="1"/>
  <c r="D5412" i="106" s="1"/>
  <c r="B5618" i="106"/>
  <c r="D5618" i="106"/>
  <c r="F16" i="11"/>
  <c r="B2031" i="106" s="1"/>
  <c r="D2031" i="106" s="1"/>
  <c r="F40" i="34"/>
  <c r="B7200" i="106"/>
  <c r="D7200" i="106"/>
  <c r="D331" i="29"/>
  <c r="B7217" i="106"/>
  <c r="D7217" i="106" s="1"/>
  <c r="B7144" i="106"/>
  <c r="D7144" i="106" s="1"/>
  <c r="K323" i="29"/>
  <c r="B6901" i="106"/>
  <c r="D6901" i="106" s="1"/>
  <c r="F51" i="34"/>
  <c r="B6885" i="106"/>
  <c r="D6885" i="106"/>
  <c r="F43" i="34"/>
  <c r="B7211" i="106"/>
  <c r="D7211" i="106" s="1"/>
  <c r="K329" i="29"/>
  <c r="B7215" i="106" s="1"/>
  <c r="D7215" i="106" s="1"/>
  <c r="B6893" i="106"/>
  <c r="D6893" i="106"/>
  <c r="F47" i="34"/>
  <c r="B6877" i="106"/>
  <c r="D6877" i="106" s="1"/>
  <c r="F39" i="34"/>
  <c r="B6216" i="106"/>
  <c r="D6216" i="106"/>
  <c r="D57" i="36"/>
  <c r="B3703" i="106"/>
  <c r="D3703" i="106" s="1"/>
  <c r="K349" i="29"/>
  <c r="B3676" i="106" s="1"/>
  <c r="D3676" i="106" s="1"/>
  <c r="K344" i="29"/>
  <c r="G354" i="29"/>
  <c r="B3650" i="106"/>
  <c r="D3650" i="106" s="1"/>
  <c r="D341" i="29"/>
  <c r="B3628" i="106" s="1"/>
  <c r="D3628" i="106" s="1"/>
  <c r="I76" i="4"/>
  <c r="L41" i="3"/>
  <c r="B2917" i="106" s="1"/>
  <c r="D2917" i="106" s="1"/>
  <c r="I41" i="3"/>
  <c r="K16" i="11"/>
  <c r="B2055" i="106" s="1"/>
  <c r="D2055" i="106" s="1"/>
  <c r="H305" i="29"/>
  <c r="B1554" i="106"/>
  <c r="D1554" i="106" s="1"/>
  <c r="E305" i="29"/>
  <c r="B1536" i="106" s="1"/>
  <c r="D1536" i="106" s="1"/>
  <c r="D305" i="29"/>
  <c r="B1530" i="106"/>
  <c r="D1530" i="106" s="1"/>
  <c r="B1512" i="106"/>
  <c r="D1512" i="106" s="1"/>
  <c r="K286" i="29"/>
  <c r="K223" i="29"/>
  <c r="B1352" i="106"/>
  <c r="D1352" i="106" s="1"/>
  <c r="E204" i="29"/>
  <c r="B1353" i="106" s="1"/>
  <c r="D1353" i="106" s="1"/>
  <c r="B1264" i="106"/>
  <c r="D1264" i="106"/>
  <c r="H129" i="29"/>
  <c r="B1239" i="106"/>
  <c r="D1239" i="106" s="1"/>
  <c r="E129" i="29"/>
  <c r="B1241" i="106" s="1"/>
  <c r="D1241" i="106" s="1"/>
  <c r="B1146" i="106"/>
  <c r="D1146" i="106"/>
  <c r="K110" i="29"/>
  <c r="B122" i="106"/>
  <c r="D122" i="106" s="1"/>
  <c r="D41" i="3"/>
  <c r="B124" i="106" s="1"/>
  <c r="D124" i="106" s="1"/>
  <c r="E17" i="145"/>
  <c r="G17" i="145"/>
  <c r="B1134" i="106"/>
  <c r="D1134" i="106"/>
  <c r="B7759" i="106"/>
  <c r="D7759" i="106"/>
  <c r="B1339" i="106"/>
  <c r="D1339" i="106"/>
  <c r="C204" i="29"/>
  <c r="B1340" i="106"/>
  <c r="D1340" i="106" s="1"/>
  <c r="B1225" i="106"/>
  <c r="D1225" i="106" s="1"/>
  <c r="C150" i="29"/>
  <c r="B1226" i="106" s="1"/>
  <c r="D1226" i="106" s="1"/>
  <c r="B169" i="106"/>
  <c r="D169" i="106"/>
  <c r="F41" i="3"/>
  <c r="E16" i="145"/>
  <c r="G16" i="145" s="1"/>
  <c r="B1131" i="106"/>
  <c r="D1131" i="106" s="1"/>
  <c r="A1" i="131"/>
  <c r="L9" i="11"/>
  <c r="B7614" i="106"/>
  <c r="L10" i="11"/>
  <c r="B2058" i="106"/>
  <c r="D2058" i="106" s="1"/>
  <c r="D10" i="7"/>
  <c r="B1765" i="106" s="1"/>
  <c r="D1765" i="106" s="1"/>
  <c r="B19" i="7"/>
  <c r="B1759" i="106" s="1"/>
  <c r="D1759" i="106" s="1"/>
  <c r="F6" i="4"/>
  <c r="B2593" i="106" s="1"/>
  <c r="D2593" i="106" s="1"/>
  <c r="B4435" i="106"/>
  <c r="D4435" i="106"/>
  <c r="I7" i="4"/>
  <c r="B4444" i="106"/>
  <c r="D4444" i="106" s="1"/>
  <c r="F273" i="5"/>
  <c r="B5713" i="106" s="1"/>
  <c r="D5713" i="106" s="1"/>
  <c r="B4397" i="106"/>
  <c r="D4397" i="106"/>
  <c r="B4950" i="106"/>
  <c r="D4950" i="106"/>
  <c r="L102" i="29"/>
  <c r="B1121" i="106"/>
  <c r="D1121" i="106"/>
  <c r="K53" i="29"/>
  <c r="E12" i="145"/>
  <c r="E19" i="145" s="1"/>
  <c r="B731" i="106"/>
  <c r="D731" i="106"/>
  <c r="C74" i="29"/>
  <c r="B755" i="106"/>
  <c r="D755" i="106" s="1"/>
  <c r="B1116" i="106"/>
  <c r="D1116" i="106" s="1"/>
  <c r="K47" i="29"/>
  <c r="B1119" i="106" s="1"/>
  <c r="D1119" i="106" s="1"/>
  <c r="B7600" i="106"/>
  <c r="L6" i="11"/>
  <c r="B7605" i="106"/>
  <c r="G6" i="4"/>
  <c r="B2604" i="106" s="1"/>
  <c r="D2604" i="106" s="1"/>
  <c r="F274" i="5"/>
  <c r="B5719" i="106" s="1"/>
  <c r="D5719" i="106" s="1"/>
  <c r="E273" i="5"/>
  <c r="B6835" i="106"/>
  <c r="D6835" i="106" s="1"/>
  <c r="G273" i="5"/>
  <c r="B5863" i="106" s="1"/>
  <c r="D5863" i="106" s="1"/>
  <c r="B5537" i="106"/>
  <c r="D5537" i="106"/>
  <c r="I109" i="5"/>
  <c r="I275" i="5" s="1"/>
  <c r="B5946" i="106" s="1"/>
  <c r="D5946" i="106" s="1"/>
  <c r="L273" i="29"/>
  <c r="L288" i="29"/>
  <c r="K33" i="29"/>
  <c r="B1108" i="106" s="1"/>
  <c r="D1108" i="106" s="1"/>
  <c r="B720" i="106"/>
  <c r="D720" i="106"/>
  <c r="B7618" i="106"/>
  <c r="L14" i="11"/>
  <c r="B7623" i="106" s="1"/>
  <c r="B7230" i="106"/>
  <c r="D7230" i="106" s="1"/>
  <c r="I341" i="29"/>
  <c r="B7234" i="106" s="1"/>
  <c r="D7234" i="106" s="1"/>
  <c r="B7202" i="106"/>
  <c r="D7202" i="106" s="1"/>
  <c r="F331" i="29"/>
  <c r="B7219" i="106" s="1"/>
  <c r="D7219" i="106" s="1"/>
  <c r="B7503" i="106"/>
  <c r="L34" i="131"/>
  <c r="B7531" i="106" s="1"/>
  <c r="B7214" i="106"/>
  <c r="D7214" i="106" s="1"/>
  <c r="H331" i="29"/>
  <c r="B7221" i="106" s="1"/>
  <c r="D7221" i="106" s="1"/>
  <c r="B7201" i="106"/>
  <c r="D7201" i="106"/>
  <c r="E331" i="29"/>
  <c r="B7218" i="106"/>
  <c r="D7218" i="106" s="1"/>
  <c r="B6917" i="106"/>
  <c r="D6917" i="106" s="1"/>
  <c r="J74" i="29"/>
  <c r="B6978" i="106" s="1"/>
  <c r="D6978" i="106" s="1"/>
  <c r="D273" i="5"/>
  <c r="B5501" i="106"/>
  <c r="D5501" i="106" s="1"/>
  <c r="D7248" i="106"/>
  <c r="D7247" i="106"/>
  <c r="D7246" i="106"/>
  <c r="J305" i="29"/>
  <c r="B7117" i="106" s="1"/>
  <c r="D7117" i="106" s="1"/>
  <c r="I305" i="29"/>
  <c r="B7116" i="106"/>
  <c r="D7116" i="106" s="1"/>
  <c r="J150" i="29"/>
  <c r="B7052" i="106" s="1"/>
  <c r="D7052" i="106" s="1"/>
  <c r="I150" i="29"/>
  <c r="B6916" i="106"/>
  <c r="D6916" i="106" s="1"/>
  <c r="I74" i="29"/>
  <c r="I49" i="8"/>
  <c r="B3633" i="106"/>
  <c r="D3633" i="106" s="1"/>
  <c r="E341" i="29"/>
  <c r="E354" i="29" s="1"/>
  <c r="B3636" i="106" s="1"/>
  <c r="D3636" i="106" s="1"/>
  <c r="E44" i="4"/>
  <c r="B3274" i="106" s="1"/>
  <c r="D3274" i="106" s="1"/>
  <c r="B3235" i="106"/>
  <c r="D3235" i="106"/>
  <c r="D77" i="4"/>
  <c r="B3238" i="106"/>
  <c r="D3238" i="106" s="1"/>
  <c r="B3229" i="106"/>
  <c r="D3229" i="106" s="1"/>
  <c r="C77" i="4"/>
  <c r="B3232" i="106" s="1"/>
  <c r="D3232" i="106" s="1"/>
  <c r="B1977" i="106"/>
  <c r="D1977" i="106"/>
  <c r="H24" i="12"/>
  <c r="B1867" i="106"/>
  <c r="D1867" i="106" s="1"/>
  <c r="F15" i="8"/>
  <c r="K303" i="29"/>
  <c r="B4099" i="106"/>
  <c r="D4099" i="106" s="1"/>
  <c r="B1555" i="106"/>
  <c r="D1555" i="106" s="1"/>
  <c r="K296" i="29"/>
  <c r="B1559" i="106" s="1"/>
  <c r="D1559" i="106" s="1"/>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K202" i="29" s="1"/>
  <c r="B2842" i="106"/>
  <c r="D2842" i="106"/>
  <c r="B1317" i="106"/>
  <c r="D1317" i="106"/>
  <c r="H168" i="29"/>
  <c r="B1318" i="106"/>
  <c r="D1318" i="106" s="1"/>
  <c r="B1127" i="106"/>
  <c r="D1127" i="106" s="1"/>
  <c r="K65" i="29"/>
  <c r="B1133" i="106" s="1"/>
  <c r="D1133" i="106" s="1"/>
  <c r="B1123" i="106"/>
  <c r="D1123" i="106"/>
  <c r="K57" i="29"/>
  <c r="K352" i="29"/>
  <c r="B7243" i="106" s="1"/>
  <c r="D7243" i="106" s="1"/>
  <c r="B3640" i="106"/>
  <c r="D3640" i="106"/>
  <c r="F341" i="29"/>
  <c r="K77" i="4"/>
  <c r="B3587" i="106"/>
  <c r="D3587" i="106" s="1"/>
  <c r="B3296" i="106"/>
  <c r="D3296" i="106" s="1"/>
  <c r="H77" i="4"/>
  <c r="B3299" i="106" s="1"/>
  <c r="D3299" i="106" s="1"/>
  <c r="G77" i="4"/>
  <c r="B3261" i="106"/>
  <c r="D3261" i="106" s="1"/>
  <c r="L12" i="11"/>
  <c r="B2059" i="106" s="1"/>
  <c r="D2059" i="106" s="1"/>
  <c r="L8" i="11"/>
  <c r="B2057" i="106"/>
  <c r="D2057" i="106" s="1"/>
  <c r="G24" i="12"/>
  <c r="B1492" i="106"/>
  <c r="D1492" i="106"/>
  <c r="K264" i="29"/>
  <c r="B1500" i="106"/>
  <c r="D1500" i="106" s="1"/>
  <c r="K251" i="29"/>
  <c r="B1488" i="106" s="1"/>
  <c r="D1488" i="106" s="1"/>
  <c r="B1417" i="106"/>
  <c r="D1417" i="106"/>
  <c r="D273" i="29"/>
  <c r="H190" i="29"/>
  <c r="H204" i="29" s="1"/>
  <c r="B1376" i="106" s="1"/>
  <c r="D1376" i="106" s="1"/>
  <c r="B2828" i="106"/>
  <c r="D2828" i="106"/>
  <c r="K136" i="29"/>
  <c r="B2093" i="106" s="1"/>
  <c r="D2093" i="106" s="1"/>
  <c r="B2986" i="106"/>
  <c r="D2986" i="106"/>
  <c r="B1256" i="106"/>
  <c r="D1256" i="106"/>
  <c r="G129" i="29"/>
  <c r="K100" i="29"/>
  <c r="B7013" i="106" s="1"/>
  <c r="D7013" i="106" s="1"/>
  <c r="B2088" i="106"/>
  <c r="D2088" i="106" s="1"/>
  <c r="B1135" i="106"/>
  <c r="D1135" i="106" s="1"/>
  <c r="K72" i="29"/>
  <c r="B1141" i="106" s="1"/>
  <c r="D1141" i="106" s="1"/>
  <c r="B1021" i="106"/>
  <c r="D1021" i="106"/>
  <c r="H74" i="29"/>
  <c r="B847" i="106"/>
  <c r="D847" i="106" s="1"/>
  <c r="E74" i="29"/>
  <c r="B871" i="106" s="1"/>
  <c r="D871" i="106" s="1"/>
  <c r="E39" i="108"/>
  <c r="B1144" i="106"/>
  <c r="D1144" i="106" s="1"/>
  <c r="K188" i="29"/>
  <c r="K190" i="29" s="1"/>
  <c r="B1358" i="106"/>
  <c r="D1358" i="106"/>
  <c r="F204" i="29"/>
  <c r="B1359" i="106"/>
  <c r="D1359" i="106" s="1"/>
  <c r="B1345" i="106"/>
  <c r="D1345" i="106" s="1"/>
  <c r="D204" i="29"/>
  <c r="B1346" i="106" s="1"/>
  <c r="D1346" i="106" s="1"/>
  <c r="B1283" i="106"/>
  <c r="D1283" i="106"/>
  <c r="K146" i="29"/>
  <c r="B1275" i="106"/>
  <c r="D1275" i="106" s="1"/>
  <c r="K127" i="29"/>
  <c r="B1279" i="106" s="1"/>
  <c r="D1279" i="106" s="1"/>
  <c r="B1266" i="106"/>
  <c r="D1266" i="106"/>
  <c r="H150" i="29"/>
  <c r="B1273" i="106"/>
  <c r="D1273" i="106" s="1"/>
  <c r="B1247" i="106"/>
  <c r="D1247" i="106" s="1"/>
  <c r="F129" i="29"/>
  <c r="F150" i="29" s="1"/>
  <c r="B1250" i="106" s="1"/>
  <c r="D1250" i="106" s="1"/>
  <c r="B1231" i="106"/>
  <c r="D1231" i="106"/>
  <c r="D129" i="29"/>
  <c r="B1109" i="106"/>
  <c r="D1109" i="106" s="1"/>
  <c r="K42" i="29"/>
  <c r="K74" i="29" s="1"/>
  <c r="H102" i="29"/>
  <c r="B1047" i="106"/>
  <c r="D1047" i="106" s="1"/>
  <c r="G74" i="29"/>
  <c r="B987" i="106" s="1"/>
  <c r="D987" i="106" s="1"/>
  <c r="B905" i="106"/>
  <c r="D905" i="106"/>
  <c r="F74" i="29"/>
  <c r="D74" i="29"/>
  <c r="B813" i="106" s="1"/>
  <c r="D813" i="106" s="1"/>
  <c r="B211" i="106"/>
  <c r="D211" i="106"/>
  <c r="H41" i="3"/>
  <c r="B188" i="106"/>
  <c r="D188" i="106" s="1"/>
  <c r="G41" i="3"/>
  <c r="B190" i="106" s="1"/>
  <c r="D190" i="106" s="1"/>
  <c r="B139" i="106"/>
  <c r="D139" i="106"/>
  <c r="E41" i="3"/>
  <c r="L150" i="29"/>
  <c r="C273" i="5"/>
  <c r="J24" i="12"/>
  <c r="B7732" i="106" s="1"/>
  <c r="D7732" i="106" s="1"/>
  <c r="B7730" i="106"/>
  <c r="D7730" i="106"/>
  <c r="D274" i="5"/>
  <c r="B7270" i="106"/>
  <c r="C34" i="131"/>
  <c r="C35" i="131" s="1"/>
  <c r="B7299" i="106" s="1"/>
  <c r="C114" i="29"/>
  <c r="B757" i="106"/>
  <c r="D757" i="106" s="1"/>
  <c r="C4" i="4"/>
  <c r="B2551" i="106" s="1"/>
  <c r="D2551" i="106" s="1"/>
  <c r="B171" i="106"/>
  <c r="D171" i="106"/>
  <c r="D53" i="36"/>
  <c r="B1515" i="106"/>
  <c r="D1515" i="106" s="1"/>
  <c r="G16" i="4"/>
  <c r="B2611" i="106" s="1"/>
  <c r="D2611" i="106" s="1"/>
  <c r="B2913" i="106"/>
  <c r="D2913" i="106"/>
  <c r="D56" i="36"/>
  <c r="B3318" i="106"/>
  <c r="D3318" i="106" s="1"/>
  <c r="I77" i="4"/>
  <c r="B3319" i="106" s="1"/>
  <c r="D3319" i="106" s="1"/>
  <c r="B3674" i="106"/>
  <c r="D3674" i="106"/>
  <c r="K15" i="4"/>
  <c r="B3573" i="106"/>
  <c r="D3573" i="106" s="1"/>
  <c r="B1151" i="106"/>
  <c r="D1151" i="106" s="1"/>
  <c r="K112" i="29"/>
  <c r="B7019" i="106" s="1"/>
  <c r="D7019" i="106" s="1"/>
  <c r="B1474" i="106"/>
  <c r="D1474" i="106" s="1"/>
  <c r="G12" i="4"/>
  <c r="B2607" i="106" s="1"/>
  <c r="D2607" i="106" s="1"/>
  <c r="B7207" i="106"/>
  <c r="D7207" i="106" s="1"/>
  <c r="J13" i="4"/>
  <c r="B7042" i="106" s="1"/>
  <c r="D7042" i="106" s="1"/>
  <c r="B5320" i="106"/>
  <c r="D5320" i="106"/>
  <c r="B929" i="106"/>
  <c r="D929" i="106" s="1"/>
  <c r="F114" i="29"/>
  <c r="B931" i="106" s="1"/>
  <c r="D931" i="106" s="1"/>
  <c r="B1115" i="106"/>
  <c r="D1115" i="106" s="1"/>
  <c r="G21" i="108"/>
  <c r="D150" i="29"/>
  <c r="B1234" i="106" s="1"/>
  <c r="D1234" i="106" s="1"/>
  <c r="B1233" i="106"/>
  <c r="D1233" i="106"/>
  <c r="B1249" i="106"/>
  <c r="D1249" i="106" s="1"/>
  <c r="K148" i="29"/>
  <c r="B1287" i="106" s="1"/>
  <c r="D1287" i="106" s="1"/>
  <c r="B7048" i="106"/>
  <c r="D7048" i="106"/>
  <c r="B2837" i="106"/>
  <c r="D2837" i="106" s="1"/>
  <c r="G150" i="29"/>
  <c r="B1258" i="106"/>
  <c r="D1258" i="106"/>
  <c r="B1446" i="106"/>
  <c r="D1446" i="106"/>
  <c r="D288" i="29"/>
  <c r="B1448" i="106"/>
  <c r="D1448" i="106" s="1"/>
  <c r="B1125" i="106"/>
  <c r="D1125" i="106" s="1"/>
  <c r="G24" i="108"/>
  <c r="E24" i="108"/>
  <c r="K129" i="29"/>
  <c r="K150" i="29" s="1"/>
  <c r="B4157" i="106"/>
  <c r="D4157" i="106" s="1"/>
  <c r="K305" i="29"/>
  <c r="B1560" i="106" s="1"/>
  <c r="D1560" i="106" s="1"/>
  <c r="B1875" i="106"/>
  <c r="D1875" i="106" s="1"/>
  <c r="F22" i="37"/>
  <c r="F24" i="37" s="1"/>
  <c r="B1983" i="106"/>
  <c r="D1983" i="106" s="1"/>
  <c r="H26" i="12"/>
  <c r="B7740" i="106" s="1"/>
  <c r="D7740" i="106" s="1"/>
  <c r="B6977" i="106"/>
  <c r="D6977" i="106" s="1"/>
  <c r="I114" i="29"/>
  <c r="B7051" i="106"/>
  <c r="D7051" i="106"/>
  <c r="F59" i="34"/>
  <c r="B6026" i="106"/>
  <c r="D6026" i="106" s="1"/>
  <c r="I4" i="4"/>
  <c r="B3225" i="106" s="1"/>
  <c r="D3225" i="106" s="1"/>
  <c r="G274" i="5"/>
  <c r="B5869" i="106" s="1"/>
  <c r="D5869" i="106" s="1"/>
  <c r="B7747" i="106"/>
  <c r="D7747" i="106"/>
  <c r="E274" i="5"/>
  <c r="B1122" i="106"/>
  <c r="D1122" i="106" s="1"/>
  <c r="G23" i="108"/>
  <c r="B141" i="106"/>
  <c r="D141" i="106" s="1"/>
  <c r="D52" i="36"/>
  <c r="B213" i="106"/>
  <c r="D213" i="106" s="1"/>
  <c r="D55" i="36"/>
  <c r="E114" i="29"/>
  <c r="B873" i="106" s="1"/>
  <c r="D873" i="106" s="1"/>
  <c r="B1045" i="106"/>
  <c r="D1045" i="106"/>
  <c r="H114" i="29"/>
  <c r="B1054" i="106"/>
  <c r="D1054" i="106" s="1"/>
  <c r="K138" i="29"/>
  <c r="D15" i="4" s="1"/>
  <c r="B2571" i="106" s="1"/>
  <c r="D2571" i="106" s="1"/>
  <c r="B2830" i="106"/>
  <c r="D2830" i="106" s="1"/>
  <c r="B1958" i="106"/>
  <c r="D1958" i="106" s="1"/>
  <c r="G26" i="12"/>
  <c r="B7739" i="106" s="1"/>
  <c r="D7739" i="106" s="1"/>
  <c r="B3642" i="106"/>
  <c r="D3642" i="106"/>
  <c r="F354" i="29"/>
  <c r="B3643" i="106"/>
  <c r="D3643" i="106" s="1"/>
  <c r="K16" i="4"/>
  <c r="B1481" i="106"/>
  <c r="D1481" i="106" s="1"/>
  <c r="B2102" i="106"/>
  <c r="D2102" i="106" s="1"/>
  <c r="H15" i="4"/>
  <c r="B2660" i="106" s="1"/>
  <c r="D2660" i="106" s="1"/>
  <c r="B3635" i="106"/>
  <c r="D3635" i="106" s="1"/>
  <c r="B4171" i="106"/>
  <c r="D4171" i="106"/>
  <c r="N36" i="3"/>
  <c r="J114" i="29"/>
  <c r="B7021" i="106" s="1"/>
  <c r="D7021" i="106" s="1"/>
  <c r="I354" i="29"/>
  <c r="B7244" i="106" s="1"/>
  <c r="D7244" i="106" s="1"/>
  <c r="C12" i="4"/>
  <c r="B2556" i="106" s="1"/>
  <c r="D2556" i="106" s="1"/>
  <c r="G22" i="108"/>
  <c r="G12" i="145"/>
  <c r="G19" i="145" s="1"/>
  <c r="D7" i="4"/>
  <c r="D19" i="171" s="1"/>
  <c r="D32" i="171" s="1"/>
  <c r="D49" i="171" s="1"/>
  <c r="B5507" i="106"/>
  <c r="D5507" i="106" s="1"/>
  <c r="B7298" i="106"/>
  <c r="B4434" i="106"/>
  <c r="D4434" i="106"/>
  <c r="E7" i="4"/>
  <c r="B4443" i="106"/>
  <c r="D4443" i="106" s="1"/>
  <c r="B1259" i="106"/>
  <c r="D1259" i="106" s="1"/>
  <c r="F58" i="34"/>
  <c r="H37" i="37"/>
  <c r="B285" i="106"/>
  <c r="D285" i="106"/>
  <c r="N37" i="3"/>
  <c r="B3574" i="106"/>
  <c r="D3574" i="106" s="1"/>
  <c r="B1282" i="106"/>
  <c r="D1282" i="106" s="1"/>
  <c r="F57" i="34"/>
  <c r="G7" i="4"/>
  <c r="B7020" i="106"/>
  <c r="D7020" i="106" s="1"/>
  <c r="F55" i="34"/>
  <c r="B2567" i="106"/>
  <c r="D2567" i="106" s="1"/>
  <c r="N41" i="3"/>
  <c r="B287" i="106"/>
  <c r="D287" i="106" s="1"/>
  <c r="B4997" i="106"/>
  <c r="D4997" i="106" s="1"/>
  <c r="H32" i="118"/>
  <c r="K32" i="118" s="1"/>
  <c r="O31" i="118" s="1"/>
  <c r="O33" i="118" s="1"/>
  <c r="B2605" i="106"/>
  <c r="D2605" i="106" s="1"/>
  <c r="B288" i="106"/>
  <c r="D288" i="106"/>
  <c r="A2" i="171" l="1"/>
  <c r="B2" i="176"/>
  <c r="B2" i="177"/>
  <c r="B2" i="179"/>
  <c r="B1288" i="106"/>
  <c r="D1288" i="106" s="1"/>
  <c r="F9" i="34"/>
  <c r="B1143" i="106"/>
  <c r="D1143" i="106" s="1"/>
  <c r="C13" i="4"/>
  <c r="F15" i="4"/>
  <c r="B1382" i="106"/>
  <c r="D1382" i="106" s="1"/>
  <c r="F63" i="34"/>
  <c r="K204" i="29"/>
  <c r="B1387" i="106"/>
  <c r="D1387" i="106" s="1"/>
  <c r="F16" i="4"/>
  <c r="B2599" i="106" s="1"/>
  <c r="D2599" i="106" s="1"/>
  <c r="A7250" i="106"/>
  <c r="D7249" i="106"/>
  <c r="K331" i="29"/>
  <c r="B5906" i="106"/>
  <c r="D5906" i="106" s="1"/>
  <c r="H6" i="4"/>
  <c r="B2656" i="106" s="1"/>
  <c r="D2656" i="106" s="1"/>
  <c r="B5232" i="106"/>
  <c r="D5232" i="106" s="1"/>
  <c r="F126" i="34"/>
  <c r="B6400" i="106"/>
  <c r="D6400" i="106" s="1"/>
  <c r="J274" i="5"/>
  <c r="B5165" i="106"/>
  <c r="D5165" i="106" s="1"/>
  <c r="C172" i="5"/>
  <c r="B5214" i="106" s="1"/>
  <c r="D5214" i="106" s="1"/>
  <c r="B5125" i="106"/>
  <c r="D5125" i="106" s="1"/>
  <c r="C5" i="4"/>
  <c r="B3405" i="106" s="1"/>
  <c r="D3405" i="106" s="1"/>
  <c r="B5992" i="106"/>
  <c r="D5992" i="106" s="1"/>
  <c r="K109" i="5"/>
  <c r="B5730" i="106"/>
  <c r="D5730" i="106" s="1"/>
  <c r="G109" i="5"/>
  <c r="B5518" i="106"/>
  <c r="D5518" i="106" s="1"/>
  <c r="E109" i="5"/>
  <c r="B6301" i="106"/>
  <c r="D6301" i="106" s="1"/>
  <c r="J109" i="5"/>
  <c r="B5873" i="106"/>
  <c r="D5873" i="106" s="1"/>
  <c r="H109" i="5"/>
  <c r="B5557" i="106"/>
  <c r="D5557" i="106" s="1"/>
  <c r="F109" i="5"/>
  <c r="B5334" i="106"/>
  <c r="D5334" i="106" s="1"/>
  <c r="D109" i="5"/>
  <c r="B4103" i="106"/>
  <c r="D4103" i="106" s="1"/>
  <c r="D18" i="7"/>
  <c r="B4105" i="106" s="1"/>
  <c r="D4105" i="106" s="1"/>
  <c r="B1753" i="106"/>
  <c r="D1753" i="106" s="1"/>
  <c r="D12" i="7"/>
  <c r="B1769" i="106" s="1"/>
  <c r="D1769" i="106" s="1"/>
  <c r="B7199" i="106"/>
  <c r="D7199" i="106" s="1"/>
  <c r="C331" i="29"/>
  <c r="B7216" i="106" s="1"/>
  <c r="D7216" i="106" s="1"/>
  <c r="B6883" i="106"/>
  <c r="D6883" i="106" s="1"/>
  <c r="F42" i="34"/>
  <c r="B3669" i="106"/>
  <c r="D3669" i="106" s="1"/>
  <c r="K339" i="29"/>
  <c r="D16" i="4"/>
  <c r="B2572" i="106" s="1"/>
  <c r="D2572" i="106" s="1"/>
  <c r="D13" i="4"/>
  <c r="B1281" i="106"/>
  <c r="D1281" i="106" s="1"/>
  <c r="C16" i="4"/>
  <c r="B2560" i="106" s="1"/>
  <c r="D2560" i="106" s="1"/>
  <c r="E22" i="108"/>
  <c r="F7" i="4"/>
  <c r="B2594" i="106" s="1"/>
  <c r="D2594" i="106" s="1"/>
  <c r="G19" i="108"/>
  <c r="G40" i="108" s="1"/>
  <c r="G43" i="108" s="1"/>
  <c r="E19" i="108"/>
  <c r="K273" i="29"/>
  <c r="D114" i="29"/>
  <c r="B815" i="106" s="1"/>
  <c r="D815" i="106" s="1"/>
  <c r="D54" i="36"/>
  <c r="J26" i="12"/>
  <c r="B7742" i="106" s="1"/>
  <c r="D7742" i="106" s="1"/>
  <c r="E23" i="108"/>
  <c r="E77" i="4"/>
  <c r="B3277" i="106" s="1"/>
  <c r="D3277" i="106" s="1"/>
  <c r="H13" i="4"/>
  <c r="E21" i="108"/>
  <c r="G114" i="29"/>
  <c r="C274" i="5"/>
  <c r="J6" i="4"/>
  <c r="B6221" i="106" s="1"/>
  <c r="D6221" i="106" s="1"/>
  <c r="D59" i="36"/>
  <c r="E150" i="29"/>
  <c r="B1242" i="106" s="1"/>
  <c r="D1242" i="106" s="1"/>
  <c r="D51" i="36"/>
  <c r="D173" i="5"/>
  <c r="C173" i="5"/>
  <c r="L16" i="11"/>
  <c r="B2061" i="106" s="1"/>
  <c r="D2061" i="106" s="1"/>
  <c r="K102" i="29"/>
  <c r="B1381" i="106"/>
  <c r="D1381" i="106" s="1"/>
  <c r="D354" i="29"/>
  <c r="B3629" i="106" s="1"/>
  <c r="D3629" i="106" s="1"/>
  <c r="J16" i="4"/>
  <c r="E173" i="5"/>
  <c r="B4398" i="106"/>
  <c r="D4398" i="106" s="1"/>
  <c r="D50" i="36"/>
  <c r="H274" i="5"/>
  <c r="D8" i="7"/>
  <c r="B1764" i="106" s="1"/>
  <c r="D1764" i="106" s="1"/>
  <c r="D16" i="7"/>
  <c r="B3447" i="106" s="1"/>
  <c r="D3447" i="106" s="1"/>
  <c r="L3" i="11"/>
  <c r="B7596" i="106" s="1"/>
  <c r="B6840" i="106"/>
  <c r="D6840" i="106" s="1"/>
  <c r="D14" i="7"/>
  <c r="B1770" i="106" s="1"/>
  <c r="D1770" i="106" s="1"/>
  <c r="B283" i="106"/>
  <c r="D283" i="106" s="1"/>
  <c r="N23" i="3"/>
  <c r="F105" i="34"/>
  <c r="B5770" i="106"/>
  <c r="D5770" i="106" s="1"/>
  <c r="B4442" i="106"/>
  <c r="D4442" i="106" s="1"/>
  <c r="B4413" i="106"/>
  <c r="D4413" i="106" s="1"/>
  <c r="F130" i="34"/>
  <c r="B4216" i="106"/>
  <c r="D4216" i="106" s="1"/>
  <c r="I6" i="4"/>
  <c r="B5011" i="106" s="1"/>
  <c r="D5011" i="106" s="1"/>
  <c r="B5369" i="106"/>
  <c r="D5369" i="106" s="1"/>
  <c r="F104" i="34"/>
  <c r="B6006" i="106"/>
  <c r="D6006" i="106" s="1"/>
  <c r="K173" i="5"/>
  <c r="B1745" i="106"/>
  <c r="D1745" i="106" s="1"/>
  <c r="D5" i="7"/>
  <c r="B2026" i="106"/>
  <c r="D2026" i="106" s="1"/>
  <c r="L5" i="11"/>
  <c r="B2056" i="106" s="1"/>
  <c r="D2056" i="106" s="1"/>
  <c r="F40" i="108"/>
  <c r="G42" i="108" s="1"/>
  <c r="G44" i="108" s="1"/>
  <c r="D40" i="108"/>
  <c r="E42" i="108" s="1"/>
  <c r="B7231" i="106"/>
  <c r="D7231" i="106" s="1"/>
  <c r="J341" i="29"/>
  <c r="B7205" i="106"/>
  <c r="D7205" i="106" s="1"/>
  <c r="I331" i="29"/>
  <c r="B7222" i="106" s="1"/>
  <c r="D7222" i="106" s="1"/>
  <c r="B6895" i="106"/>
  <c r="D6895" i="106" s="1"/>
  <c r="F48" i="34"/>
  <c r="B3658" i="106"/>
  <c r="D3658" i="106" s="1"/>
  <c r="H352" i="29"/>
  <c r="B7242" i="106" s="1"/>
  <c r="D7242" i="106" s="1"/>
  <c r="B3654" i="106"/>
  <c r="D3654" i="106" s="1"/>
  <c r="H341" i="29"/>
  <c r="B3619" i="106"/>
  <c r="D3619" i="106" s="1"/>
  <c r="C341" i="29"/>
  <c r="B3565" i="106"/>
  <c r="D3565" i="106" s="1"/>
  <c r="K41" i="3"/>
  <c r="B1324" i="106"/>
  <c r="D1324" i="106" s="1"/>
  <c r="K162" i="29"/>
  <c r="B1308" i="106"/>
  <c r="D1308" i="106" s="1"/>
  <c r="E168" i="29"/>
  <c r="B1309" i="106" s="1"/>
  <c r="D1309" i="106" s="1"/>
  <c r="B1223" i="106"/>
  <c r="D1223" i="106" s="1"/>
  <c r="B1137" i="106"/>
  <c r="D1137" i="106" s="1"/>
  <c r="J19" i="145"/>
  <c r="D86" i="36" s="1"/>
  <c r="B1" i="179"/>
  <c r="A1" i="171"/>
  <c r="B1" i="177"/>
  <c r="B1" i="174"/>
  <c r="B1" i="176"/>
  <c r="A1" i="170"/>
  <c r="A1" i="173"/>
  <c r="F129" i="34"/>
  <c r="B1328" i="106" l="1"/>
  <c r="D1328" i="106" s="1"/>
  <c r="K166" i="29"/>
  <c r="D58" i="36"/>
  <c r="B3568" i="106"/>
  <c r="D3568" i="106" s="1"/>
  <c r="B3621" i="106"/>
  <c r="D3621" i="106" s="1"/>
  <c r="C354" i="29"/>
  <c r="B3622" i="106" s="1"/>
  <c r="D3622" i="106" s="1"/>
  <c r="B3656" i="106"/>
  <c r="D3656" i="106" s="1"/>
  <c r="H354" i="29"/>
  <c r="B3660" i="106" s="1"/>
  <c r="D3660" i="106" s="1"/>
  <c r="B284" i="106"/>
  <c r="D284" i="106" s="1"/>
  <c r="D61" i="36"/>
  <c r="B5544" i="106"/>
  <c r="D5544" i="106" s="1"/>
  <c r="E6" i="4"/>
  <c r="B2631" i="106" s="1"/>
  <c r="D2631" i="106" s="1"/>
  <c r="C15" i="4"/>
  <c r="B2559" i="106" s="1"/>
  <c r="D2559" i="106" s="1"/>
  <c r="B1145" i="106"/>
  <c r="D1145" i="106" s="1"/>
  <c r="F53" i="34"/>
  <c r="F75" i="34" s="1"/>
  <c r="B5223" i="106"/>
  <c r="D5223" i="106" s="1"/>
  <c r="C6" i="4"/>
  <c r="C275" i="5"/>
  <c r="B5326" i="106"/>
  <c r="D5326" i="106" s="1"/>
  <c r="C7" i="4"/>
  <c r="B2554" i="106" s="1"/>
  <c r="D2554" i="106" s="1"/>
  <c r="E40" i="108"/>
  <c r="E43" i="108" s="1"/>
  <c r="E44" i="108" s="1"/>
  <c r="B2569" i="106"/>
  <c r="D2569" i="106" s="1"/>
  <c r="D17" i="4"/>
  <c r="K341" i="29"/>
  <c r="B3670" i="106"/>
  <c r="D3670" i="106" s="1"/>
  <c r="D4" i="4"/>
  <c r="D275" i="5"/>
  <c r="B5356" i="106"/>
  <c r="D5356" i="106" s="1"/>
  <c r="F275" i="5"/>
  <c r="B5588" i="106"/>
  <c r="D5588" i="106" s="1"/>
  <c r="F4" i="4"/>
  <c r="H275" i="5"/>
  <c r="B6025" i="106"/>
  <c r="D6025" i="106" s="1"/>
  <c r="H4" i="4"/>
  <c r="B6352" i="106"/>
  <c r="D6352" i="106" s="1"/>
  <c r="J275" i="5"/>
  <c r="J4" i="4"/>
  <c r="E4" i="4"/>
  <c r="B5527" i="106"/>
  <c r="D5527" i="106" s="1"/>
  <c r="E275" i="5"/>
  <c r="B6024" i="106"/>
  <c r="D6024" i="106" s="1"/>
  <c r="G4" i="4"/>
  <c r="G275" i="5"/>
  <c r="B6028" i="106"/>
  <c r="D6028" i="106" s="1"/>
  <c r="K4" i="4"/>
  <c r="K275" i="5"/>
  <c r="B7054" i="106"/>
  <c r="D7054" i="106" s="1"/>
  <c r="J7" i="4"/>
  <c r="B6222" i="106" s="1"/>
  <c r="D6222" i="106" s="1"/>
  <c r="B7224" i="106"/>
  <c r="D7224" i="106" s="1"/>
  <c r="F13" i="34"/>
  <c r="D7250" i="106"/>
  <c r="A7251" i="106"/>
  <c r="B2598" i="106"/>
  <c r="D2598" i="106" s="1"/>
  <c r="F17" i="4"/>
  <c r="J20" i="145"/>
  <c r="F17" i="11"/>
  <c r="J354" i="29"/>
  <c r="B7245" i="106" s="1"/>
  <c r="D7245" i="106" s="1"/>
  <c r="B7235" i="106"/>
  <c r="D7235" i="106" s="1"/>
  <c r="B1761" i="106"/>
  <c r="D1761" i="106" s="1"/>
  <c r="D19" i="7"/>
  <c r="B1775" i="106" s="1"/>
  <c r="D1775" i="106" s="1"/>
  <c r="K6" i="4"/>
  <c r="B3570" i="106" s="1"/>
  <c r="D3570" i="106" s="1"/>
  <c r="B6014" i="106"/>
  <c r="D6014" i="106" s="1"/>
  <c r="F175" i="34"/>
  <c r="H7" i="4"/>
  <c r="B2657" i="106" s="1"/>
  <c r="D2657" i="106" s="1"/>
  <c r="B5914" i="106"/>
  <c r="D5914" i="106" s="1"/>
  <c r="B6226" i="106"/>
  <c r="D6226" i="106" s="1"/>
  <c r="J17" i="4"/>
  <c r="B5421" i="106"/>
  <c r="D5421" i="106" s="1"/>
  <c r="D6" i="4"/>
  <c r="B2566" i="106" s="1"/>
  <c r="D2566" i="106" s="1"/>
  <c r="B989" i="106"/>
  <c r="D989" i="106" s="1"/>
  <c r="F54" i="34"/>
  <c r="B2659" i="106"/>
  <c r="D2659" i="106" s="1"/>
  <c r="H17" i="4"/>
  <c r="B1510" i="106"/>
  <c r="D1510" i="106" s="1"/>
  <c r="K288" i="29"/>
  <c r="G13" i="4"/>
  <c r="I8" i="4"/>
  <c r="B1388" i="106"/>
  <c r="D1388" i="106" s="1"/>
  <c r="F11" i="34"/>
  <c r="B2557" i="106"/>
  <c r="D2557" i="106" s="1"/>
  <c r="C17" i="4"/>
  <c r="K114" i="29"/>
  <c r="B1152" i="106" l="1"/>
  <c r="D1152" i="106" s="1"/>
  <c r="F8" i="34"/>
  <c r="B7" i="146"/>
  <c r="F16" i="37"/>
  <c r="H17" i="118"/>
  <c r="C19" i="4"/>
  <c r="B4136" i="106" s="1"/>
  <c r="D4136" i="106" s="1"/>
  <c r="B2561" i="106"/>
  <c r="D2561" i="106" s="1"/>
  <c r="B3226" i="106"/>
  <c r="D3226" i="106" s="1"/>
  <c r="E6" i="146"/>
  <c r="E8" i="146" s="1"/>
  <c r="I20" i="4"/>
  <c r="I10" i="4"/>
  <c r="B4128" i="106" s="1"/>
  <c r="D4128" i="106" s="1"/>
  <c r="B1517" i="106"/>
  <c r="D1517" i="106" s="1"/>
  <c r="F12" i="34"/>
  <c r="H19" i="4"/>
  <c r="B4141" i="106" s="1"/>
  <c r="D4141" i="106" s="1"/>
  <c r="B2661" i="106"/>
  <c r="D2661" i="106" s="1"/>
  <c r="B6227" i="106"/>
  <c r="D6227" i="106" s="1"/>
  <c r="J19" i="4"/>
  <c r="B6229" i="106" s="1"/>
  <c r="D6229" i="106" s="1"/>
  <c r="B3569" i="106"/>
  <c r="D3569" i="106" s="1"/>
  <c r="K8" i="4"/>
  <c r="K289" i="29"/>
  <c r="B1518" i="106" s="1"/>
  <c r="D1518" i="106" s="1"/>
  <c r="B5870" i="106"/>
  <c r="D5870" i="106" s="1"/>
  <c r="B6220" i="106"/>
  <c r="D6220" i="106" s="1"/>
  <c r="J8" i="4"/>
  <c r="B2591" i="106"/>
  <c r="D2591" i="106" s="1"/>
  <c r="F8" i="4"/>
  <c r="K205" i="29"/>
  <c r="B1389" i="106" s="1"/>
  <c r="D1389" i="106" s="1"/>
  <c r="B5720" i="106"/>
  <c r="D5720" i="106" s="1"/>
  <c r="B5508" i="106"/>
  <c r="D5508" i="106" s="1"/>
  <c r="K151" i="29"/>
  <c r="B1289" i="106" s="1"/>
  <c r="D1289" i="106" s="1"/>
  <c r="K13" i="4"/>
  <c r="B3672" i="106"/>
  <c r="D3672" i="106" s="1"/>
  <c r="K354" i="29"/>
  <c r="B3678" i="106" s="1"/>
  <c r="D3678" i="106" s="1"/>
  <c r="B5327" i="106"/>
  <c r="D5327" i="106" s="1"/>
  <c r="K115" i="29"/>
  <c r="B1153" i="106" s="1"/>
  <c r="D1153" i="106" s="1"/>
  <c r="B2608" i="106"/>
  <c r="D2608" i="106" s="1"/>
  <c r="G17" i="4"/>
  <c r="B7624" i="106"/>
  <c r="I17" i="11"/>
  <c r="B2600" i="106"/>
  <c r="D2600" i="106" s="1"/>
  <c r="D7" i="146"/>
  <c r="F19" i="4"/>
  <c r="B4139" i="106" s="1"/>
  <c r="D4139" i="106" s="1"/>
  <c r="A7252" i="106"/>
  <c r="D7251" i="106"/>
  <c r="B6023" i="106"/>
  <c r="D6023" i="106" s="1"/>
  <c r="K355" i="29"/>
  <c r="B3681" i="106" s="1"/>
  <c r="D3681" i="106" s="1"/>
  <c r="G8" i="4"/>
  <c r="B2603" i="106"/>
  <c r="D2603" i="106" s="1"/>
  <c r="B5552" i="106"/>
  <c r="D5552" i="106" s="1"/>
  <c r="E8" i="4"/>
  <c r="B2630" i="106"/>
  <c r="D2630" i="106" s="1"/>
  <c r="B7055" i="106"/>
  <c r="D7055" i="106" s="1"/>
  <c r="K332" i="29"/>
  <c r="B7225" i="106" s="1"/>
  <c r="D7225" i="106" s="1"/>
  <c r="H8" i="4"/>
  <c r="B2655" i="106"/>
  <c r="D2655" i="106" s="1"/>
  <c r="B5915" i="106"/>
  <c r="D5915" i="106" s="1"/>
  <c r="K306" i="29"/>
  <c r="B1561" i="106" s="1"/>
  <c r="D1561" i="106" s="1"/>
  <c r="B2564" i="106"/>
  <c r="D2564" i="106" s="1"/>
  <c r="D8" i="4"/>
  <c r="C7" i="146"/>
  <c r="B2573" i="106"/>
  <c r="D2573" i="106" s="1"/>
  <c r="D19" i="4"/>
  <c r="B4137" i="106" s="1"/>
  <c r="D4137" i="106" s="1"/>
  <c r="B2553" i="106"/>
  <c r="D2553" i="106" s="1"/>
  <c r="C8" i="4"/>
  <c r="K168" i="29"/>
  <c r="K169" i="29" s="1"/>
  <c r="B1333" i="106" s="1"/>
  <c r="D1333" i="106" s="1"/>
  <c r="B1331" i="106"/>
  <c r="D1331" i="106" s="1"/>
  <c r="E16" i="4"/>
  <c r="B2634" i="106" l="1"/>
  <c r="D2634" i="106" s="1"/>
  <c r="E17" i="4"/>
  <c r="H18" i="118"/>
  <c r="C10" i="4"/>
  <c r="B4122" i="106" s="1"/>
  <c r="D4122" i="106" s="1"/>
  <c r="D16" i="37"/>
  <c r="H16" i="37" s="1"/>
  <c r="B6" i="146"/>
  <c r="C20" i="4"/>
  <c r="H13" i="118"/>
  <c r="B2555" i="106"/>
  <c r="D2555" i="106" s="1"/>
  <c r="B2658" i="106"/>
  <c r="D2658" i="106" s="1"/>
  <c r="H10" i="4"/>
  <c r="B4127" i="106" s="1"/>
  <c r="D4127" i="106" s="1"/>
  <c r="H20" i="4"/>
  <c r="B2632" i="106"/>
  <c r="D2632" i="106" s="1"/>
  <c r="E10" i="4"/>
  <c r="B4124" i="106" s="1"/>
  <c r="D4124" i="106" s="1"/>
  <c r="E20" i="4"/>
  <c r="G10" i="4"/>
  <c r="B4126" i="106" s="1"/>
  <c r="D4126" i="106" s="1"/>
  <c r="B2606" i="106"/>
  <c r="D2606" i="106" s="1"/>
  <c r="G20" i="4"/>
  <c r="A7253" i="106"/>
  <c r="D7252" i="106"/>
  <c r="B7625" i="106"/>
  <c r="I18" i="11"/>
  <c r="B2612" i="106"/>
  <c r="D2612" i="106" s="1"/>
  <c r="G19" i="4"/>
  <c r="B4140" i="106" s="1"/>
  <c r="D4140" i="106" s="1"/>
  <c r="B3572" i="106"/>
  <c r="D3572" i="106" s="1"/>
  <c r="K17" i="4"/>
  <c r="B3227" i="106"/>
  <c r="D3227" i="106" s="1"/>
  <c r="I78" i="4"/>
  <c r="B1332" i="106"/>
  <c r="D1332" i="106" s="1"/>
  <c r="F10" i="34"/>
  <c r="F14" i="34" s="1"/>
  <c r="F76" i="34" s="1"/>
  <c r="C6" i="146"/>
  <c r="C8" i="146" s="1"/>
  <c r="B2568" i="106"/>
  <c r="D2568" i="106" s="1"/>
  <c r="D20" i="4"/>
  <c r="D10" i="4"/>
  <c r="B4123" i="106" s="1"/>
  <c r="D4123" i="106" s="1"/>
  <c r="F10" i="4"/>
  <c r="B4125" i="106" s="1"/>
  <c r="D4125" i="106" s="1"/>
  <c r="F20" i="4"/>
  <c r="D6" i="146"/>
  <c r="D8" i="146" s="1"/>
  <c r="B2595" i="106"/>
  <c r="D2595" i="106" s="1"/>
  <c r="J20" i="4"/>
  <c r="B6223" i="106"/>
  <c r="D6223" i="106" s="1"/>
  <c r="J10" i="4"/>
  <c r="B6225" i="106" s="1"/>
  <c r="D6225" i="106" s="1"/>
  <c r="B3571" i="106"/>
  <c r="D3571" i="106" s="1"/>
  <c r="K20" i="4"/>
  <c r="K10" i="4"/>
  <c r="B4130" i="106" s="1"/>
  <c r="D4130" i="106" s="1"/>
  <c r="H25" i="118"/>
  <c r="K24" i="118" s="1"/>
  <c r="O23" i="118" s="1"/>
  <c r="O25" i="118" s="1"/>
  <c r="K17" i="118"/>
  <c r="F7" i="146"/>
  <c r="F78" i="34" l="1"/>
  <c r="F176" i="34"/>
  <c r="B6230" i="106"/>
  <c r="D6230" i="106" s="1"/>
  <c r="J78" i="4"/>
  <c r="O16" i="118"/>
  <c r="F78" i="4"/>
  <c r="B2601" i="106"/>
  <c r="D2601" i="106" s="1"/>
  <c r="D78" i="4"/>
  <c r="B2574" i="106"/>
  <c r="D2574" i="106" s="1"/>
  <c r="B3320" i="106"/>
  <c r="D3320" i="106" s="1"/>
  <c r="I81" i="4"/>
  <c r="B3575" i="106"/>
  <c r="D3575" i="106" s="1"/>
  <c r="K19" i="4"/>
  <c r="B4144" i="106" s="1"/>
  <c r="D4144" i="106" s="1"/>
  <c r="B7631" i="106"/>
  <c r="F177" i="34"/>
  <c r="B2613" i="106"/>
  <c r="D2613" i="106" s="1"/>
  <c r="G78" i="4"/>
  <c r="B2662" i="106"/>
  <c r="D2662" i="106" s="1"/>
  <c r="H78" i="4"/>
  <c r="F6" i="146"/>
  <c r="F8" i="146" s="1"/>
  <c r="B8" i="146"/>
  <c r="B2635" i="106"/>
  <c r="D2635" i="106" s="1"/>
  <c r="E19" i="4"/>
  <c r="B4138" i="106" s="1"/>
  <c r="D4138" i="106" s="1"/>
  <c r="K78" i="4"/>
  <c r="B3576" i="106"/>
  <c r="D3576" i="106" s="1"/>
  <c r="A7254" i="106"/>
  <c r="D7253" i="106"/>
  <c r="E78" i="4"/>
  <c r="B2636" i="106"/>
  <c r="D2636" i="106" s="1"/>
  <c r="B2562" i="106"/>
  <c r="D2562" i="106" s="1"/>
  <c r="C78" i="4"/>
  <c r="B3278" i="106" l="1"/>
  <c r="D3278" i="106" s="1"/>
  <c r="E81" i="4"/>
  <c r="A7255" i="106"/>
  <c r="D7254" i="106"/>
  <c r="B3300" i="106"/>
  <c r="D3300" i="106" s="1"/>
  <c r="H81" i="4"/>
  <c r="B3233" i="106"/>
  <c r="D3233" i="106" s="1"/>
  <c r="C81" i="4"/>
  <c r="B3588" i="106"/>
  <c r="D3588" i="106" s="1"/>
  <c r="K81" i="4"/>
  <c r="B3239" i="106"/>
  <c r="D3239" i="106" s="1"/>
  <c r="D81" i="4"/>
  <c r="B3256" i="106"/>
  <c r="D3256" i="106" s="1"/>
  <c r="F81" i="4"/>
  <c r="B6263" i="106"/>
  <c r="D6263" i="106" s="1"/>
  <c r="J81" i="4"/>
  <c r="F178" i="34"/>
  <c r="F180" i="34" s="1"/>
  <c r="G81" i="4"/>
  <c r="B3262" i="106"/>
  <c r="D3262" i="106" s="1"/>
  <c r="D69" i="36"/>
  <c r="B3323" i="106"/>
  <c r="D3323" i="106" s="1"/>
  <c r="E9" i="146"/>
  <c r="I82" i="4"/>
  <c r="D67" i="36" l="1"/>
  <c r="B1686" i="106"/>
  <c r="D1686" i="106" s="1"/>
  <c r="G82" i="4"/>
  <c r="J82" i="4"/>
  <c r="B6266" i="106"/>
  <c r="D6266" i="106" s="1"/>
  <c r="D70" i="36"/>
  <c r="D9" i="146"/>
  <c r="F82" i="4"/>
  <c r="B1672" i="106"/>
  <c r="D1672" i="106" s="1"/>
  <c r="D66" i="36"/>
  <c r="B1644" i="106"/>
  <c r="D1644" i="106" s="1"/>
  <c r="D64" i="36"/>
  <c r="D82" i="4"/>
  <c r="C9" i="146"/>
  <c r="A7256" i="106"/>
  <c r="D7255" i="106"/>
  <c r="I83" i="4"/>
  <c r="B6282" i="106" s="1"/>
  <c r="D6282" i="106" s="1"/>
  <c r="B6273" i="106"/>
  <c r="D6273" i="106" s="1"/>
  <c r="B3591" i="106"/>
  <c r="D3591" i="106" s="1"/>
  <c r="D71" i="36"/>
  <c r="K82" i="4"/>
  <c r="H12" i="118"/>
  <c r="K12" i="118" s="1"/>
  <c r="J16" i="37"/>
  <c r="B4269" i="106" s="1"/>
  <c r="D4269" i="106" s="1"/>
  <c r="C82" i="4"/>
  <c r="B1630" i="106"/>
  <c r="D1630" i="106" s="1"/>
  <c r="B9" i="146"/>
  <c r="F9" i="146" s="1"/>
  <c r="D63" i="36"/>
  <c r="B1700" i="106"/>
  <c r="D1700" i="106" s="1"/>
  <c r="H82" i="4"/>
  <c r="D68" i="36"/>
  <c r="E82" i="4"/>
  <c r="D65" i="36"/>
  <c r="B1658" i="106"/>
  <c r="D1658" i="106" s="1"/>
  <c r="B6269" i="106" l="1"/>
  <c r="D6269" i="106" s="1"/>
  <c r="E83" i="4"/>
  <c r="B6278" i="106" s="1"/>
  <c r="D6278" i="106" s="1"/>
  <c r="B6275" i="106"/>
  <c r="D6275" i="106" s="1"/>
  <c r="K83" i="4"/>
  <c r="B6284" i="106" s="1"/>
  <c r="D6284" i="106" s="1"/>
  <c r="D35" i="36"/>
  <c r="J24" i="24" s="1"/>
  <c r="C10" i="146"/>
  <c r="B6267" i="106"/>
  <c r="D6267" i="106" s="1"/>
  <c r="C83" i="4"/>
  <c r="B6276" i="106" s="1"/>
  <c r="D6276" i="106" s="1"/>
  <c r="O11" i="118"/>
  <c r="O13" i="118" s="1"/>
  <c r="J20" i="118"/>
  <c r="B6270" i="106"/>
  <c r="D6270" i="106" s="1"/>
  <c r="F83" i="4"/>
  <c r="B6279" i="106" s="1"/>
  <c r="D6279" i="106" s="1"/>
  <c r="J83" i="4"/>
  <c r="B6283" i="106" s="1"/>
  <c r="D6283" i="106" s="1"/>
  <c r="B6274" i="106"/>
  <c r="D6274" i="106" s="1"/>
  <c r="H83" i="4"/>
  <c r="B6281" i="106" s="1"/>
  <c r="D6281" i="106" s="1"/>
  <c r="B6272" i="106"/>
  <c r="D6272" i="106" s="1"/>
  <c r="A7257" i="106"/>
  <c r="D7256" i="106"/>
  <c r="B6268" i="106"/>
  <c r="D6268" i="106" s="1"/>
  <c r="D83" i="4"/>
  <c r="B6277" i="106" s="1"/>
  <c r="D6277" i="106" s="1"/>
  <c r="B6271" i="106"/>
  <c r="D6271" i="106" s="1"/>
  <c r="G83" i="4"/>
  <c r="B6280" i="106" s="1"/>
  <c r="D6280" i="106" s="1"/>
  <c r="A7258" i="106" l="1"/>
  <c r="D7257" i="106"/>
  <c r="K20" i="118"/>
  <c r="O17" i="118"/>
  <c r="O20" i="118" s="1"/>
  <c r="O35" i="118"/>
  <c r="O37" i="118" s="1"/>
  <c r="A7259" i="106" l="1"/>
  <c r="D7258" i="106"/>
  <c r="A7260" i="106" l="1"/>
  <c r="D7259" i="106"/>
  <c r="D7260" i="106" l="1"/>
  <c r="A7261" i="106"/>
  <c r="A7262" i="106" l="1"/>
  <c r="D7261" i="106"/>
  <c r="A7263" i="106" l="1"/>
  <c r="D7262" i="106"/>
  <c r="A7264" i="106" l="1"/>
  <c r="D7263" i="106"/>
  <c r="A7265" i="106" l="1"/>
  <c r="D7264" i="106"/>
  <c r="D7265" i="106" l="1"/>
  <c r="A7266" i="106"/>
  <c r="D7266" i="106" l="1"/>
  <c r="A7267" i="106"/>
  <c r="D7267" i="106" l="1"/>
  <c r="A7268" i="106"/>
  <c r="D7268" i="106" l="1"/>
  <c r="A7269" i="106"/>
  <c r="D7269" i="106" l="1"/>
  <c r="A7270" i="106"/>
  <c r="D7270" i="106" l="1"/>
  <c r="A7271" i="106"/>
  <c r="D7271" i="106" l="1"/>
  <c r="A7272" i="106"/>
  <c r="D7272" i="106" l="1"/>
  <c r="A7273" i="106"/>
  <c r="D7273" i="106" l="1"/>
  <c r="A7274" i="106"/>
  <c r="D7274" i="106" l="1"/>
  <c r="A7275" i="106"/>
  <c r="D7275" i="106" l="1"/>
  <c r="A7276" i="106"/>
  <c r="D7276" i="106" l="1"/>
  <c r="A7277" i="106"/>
  <c r="D7277" i="106" l="1"/>
  <c r="A7278" i="106"/>
  <c r="D7278" i="106" l="1"/>
  <c r="A7279" i="106"/>
  <c r="D7279" i="106" l="1"/>
  <c r="A7280" i="106"/>
  <c r="D7280" i="106" l="1"/>
  <c r="A7281" i="106"/>
  <c r="D7281" i="106" l="1"/>
  <c r="A7282" i="106"/>
  <c r="D7282" i="106" l="1"/>
  <c r="A7283" i="106"/>
  <c r="D7283" i="106" l="1"/>
  <c r="A7284" i="106"/>
  <c r="D7284" i="106" l="1"/>
  <c r="A7285" i="106"/>
  <c r="D7285" i="106" l="1"/>
  <c r="A7286" i="106"/>
  <c r="D7286" i="106" l="1"/>
  <c r="A7287" i="106"/>
  <c r="D7287" i="106" l="1"/>
  <c r="A7288" i="106"/>
  <c r="D7288" i="106" l="1"/>
  <c r="A7289" i="106"/>
  <c r="D7289" i="106" l="1"/>
  <c r="A7290" i="106"/>
  <c r="D7290" i="106" l="1"/>
  <c r="A7291" i="106"/>
  <c r="D7291" i="106" l="1"/>
  <c r="A7292" i="106"/>
  <c r="D7292" i="106" l="1"/>
  <c r="A7293" i="106"/>
  <c r="D7293" i="106" l="1"/>
  <c r="A7294" i="106"/>
  <c r="D7294" i="106" l="1"/>
  <c r="A7295" i="106"/>
  <c r="D7295" i="106" l="1"/>
  <c r="A7296" i="106"/>
  <c r="D7296" i="106" l="1"/>
  <c r="A7297" i="106"/>
  <c r="D7297" i="106" l="1"/>
  <c r="A7298" i="106"/>
  <c r="A7299" i="106" l="1"/>
  <c r="D7298" i="106"/>
  <c r="A7300" i="106" l="1"/>
  <c r="D7299" i="106"/>
  <c r="D7300" i="106" l="1"/>
  <c r="A7301" i="106"/>
  <c r="D7301" i="106" l="1"/>
  <c r="A7302" i="106"/>
  <c r="D7302" i="106" l="1"/>
  <c r="A7303" i="106"/>
  <c r="D7303" i="106" l="1"/>
  <c r="A7304" i="106"/>
  <c r="D7304" i="106" l="1"/>
  <c r="A7305" i="106"/>
  <c r="D7305" i="106" l="1"/>
  <c r="A7306" i="106"/>
  <c r="D7306" i="106" l="1"/>
  <c r="A7307" i="106"/>
  <c r="D7307" i="106" l="1"/>
  <c r="A7308" i="106"/>
  <c r="D7308" i="106" l="1"/>
  <c r="A7309" i="106"/>
  <c r="D7309" i="106" l="1"/>
  <c r="A7310" i="106"/>
  <c r="D7310" i="106" l="1"/>
  <c r="A7311" i="106"/>
  <c r="D7311" i="106" l="1"/>
  <c r="A7312" i="106"/>
  <c r="D7312" i="106" l="1"/>
  <c r="A7313" i="106"/>
  <c r="D7313" i="106" l="1"/>
  <c r="A7314" i="106"/>
  <c r="D7314" i="106" l="1"/>
  <c r="A7315" i="106"/>
  <c r="D7315" i="106" l="1"/>
  <c r="A7316" i="106"/>
  <c r="D7316" i="106" l="1"/>
  <c r="A7317" i="106"/>
  <c r="D7317" i="106" l="1"/>
  <c r="A7318" i="106"/>
  <c r="D7318" i="106" l="1"/>
  <c r="A7319" i="106"/>
  <c r="D7319" i="106" l="1"/>
  <c r="A7320" i="106"/>
  <c r="D7320" i="106" l="1"/>
  <c r="A7321" i="106"/>
  <c r="D7321" i="106" l="1"/>
  <c r="A7322" i="106"/>
  <c r="D7322" i="106" l="1"/>
  <c r="A7323" i="106"/>
  <c r="D7323" i="106" l="1"/>
  <c r="A7324" i="106"/>
  <c r="D7324" i="106" l="1"/>
  <c r="A7325" i="106"/>
  <c r="D7325" i="106" l="1"/>
  <c r="A7326" i="106"/>
  <c r="D7326" i="106" l="1"/>
  <c r="A7327" i="106"/>
  <c r="D7327" i="106" l="1"/>
  <c r="A7328" i="106"/>
  <c r="D7328" i="106" l="1"/>
  <c r="A7329" i="106"/>
  <c r="D7329" i="106" l="1"/>
  <c r="A7330" i="106"/>
  <c r="D7330" i="106" l="1"/>
  <c r="A7331" i="106"/>
  <c r="D7331" i="106" l="1"/>
  <c r="A7332" i="106"/>
  <c r="D7332" i="106" l="1"/>
  <c r="A7333" i="106"/>
  <c r="D7333" i="106" l="1"/>
  <c r="A7334" i="106"/>
  <c r="D7334" i="106" l="1"/>
  <c r="A7335" i="106"/>
  <c r="D7335" i="106" l="1"/>
  <c r="A7336" i="106"/>
  <c r="D7336" i="106" l="1"/>
  <c r="A7337" i="106"/>
  <c r="D7337" i="106" l="1"/>
  <c r="A7338" i="106"/>
  <c r="D7338" i="106" l="1"/>
  <c r="A7339" i="106"/>
  <c r="D7339" i="106" l="1"/>
  <c r="A7340" i="106"/>
  <c r="D7340" i="106" l="1"/>
  <c r="A7341" i="106"/>
  <c r="D7341" i="106" l="1"/>
  <c r="A7342" i="106"/>
  <c r="D7342" i="106" l="1"/>
  <c r="A7343" i="106"/>
  <c r="D7343" i="106" l="1"/>
  <c r="A7344" i="106"/>
  <c r="D7344" i="106" l="1"/>
  <c r="A7345" i="106"/>
  <c r="D7345" i="106" l="1"/>
  <c r="A7346" i="106"/>
  <c r="D7346" i="106" l="1"/>
  <c r="A7347" i="106"/>
  <c r="D7347" i="106" l="1"/>
  <c r="A7348" i="106"/>
  <c r="D7348" i="106" l="1"/>
  <c r="A7349" i="106"/>
  <c r="D7349" i="106" l="1"/>
  <c r="A7350" i="106"/>
  <c r="D7350" i="106" l="1"/>
  <c r="A7351" i="106"/>
  <c r="D7351" i="106" l="1"/>
  <c r="A7352" i="106"/>
  <c r="D7352" i="106" l="1"/>
  <c r="A7353" i="106"/>
  <c r="D7353" i="106" l="1"/>
  <c r="A7354" i="106"/>
  <c r="D7354" i="106" l="1"/>
  <c r="A7355" i="106"/>
  <c r="D7355" i="106" l="1"/>
  <c r="A7356" i="106"/>
  <c r="D7356" i="106" l="1"/>
  <c r="A7357" i="106"/>
  <c r="D7357" i="106" l="1"/>
  <c r="A7358" i="106"/>
  <c r="D7358" i="106" l="1"/>
  <c r="A7359" i="106"/>
  <c r="D7359" i="106" l="1"/>
  <c r="A7360" i="106"/>
  <c r="D7360" i="106" l="1"/>
  <c r="A7361" i="106"/>
  <c r="D7361" i="106" l="1"/>
  <c r="A7362" i="106"/>
  <c r="D7362" i="106" l="1"/>
  <c r="A7363" i="106"/>
  <c r="D7363" i="106" l="1"/>
  <c r="A7364" i="106"/>
  <c r="D7364" i="106" l="1"/>
  <c r="A7365" i="106"/>
  <c r="D7365" i="106" l="1"/>
  <c r="A7366" i="106"/>
  <c r="D7366" i="106" l="1"/>
  <c r="A7367" i="106"/>
  <c r="D7367" i="106" l="1"/>
  <c r="A7368" i="106"/>
  <c r="D7368" i="106" l="1"/>
  <c r="A7369" i="106"/>
  <c r="D7369" i="106" l="1"/>
  <c r="A7370" i="106"/>
  <c r="D7370" i="106" l="1"/>
  <c r="A7371" i="106"/>
  <c r="D7371" i="106" l="1"/>
  <c r="A7372" i="106"/>
  <c r="D7372" i="106" l="1"/>
  <c r="A7373" i="106"/>
  <c r="D7373" i="106" l="1"/>
  <c r="A7374" i="106"/>
  <c r="D7374" i="106" l="1"/>
  <c r="A7375" i="106"/>
  <c r="D7375" i="106" l="1"/>
  <c r="A7376" i="106"/>
  <c r="D7376" i="106" l="1"/>
  <c r="A7377" i="106"/>
  <c r="D7377" i="106" l="1"/>
  <c r="A7378" i="106"/>
  <c r="D7378" i="106" l="1"/>
  <c r="A7379" i="106"/>
  <c r="D7379" i="106" l="1"/>
  <c r="A7380" i="106"/>
  <c r="D7380" i="106" l="1"/>
  <c r="A7381" i="106"/>
  <c r="D7381" i="106" l="1"/>
  <c r="A7382" i="106"/>
  <c r="D7382" i="106" l="1"/>
  <c r="A7383" i="106"/>
  <c r="D7383" i="106" l="1"/>
  <c r="A7384" i="106"/>
  <c r="D7384" i="106" l="1"/>
  <c r="A7385"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D7418" i="106" l="1"/>
  <c r="A7419" i="106"/>
  <c r="D7419" i="106" l="1"/>
  <c r="A7420" i="106"/>
  <c r="D7420" i="106" l="1"/>
  <c r="A7421" i="106"/>
  <c r="D7421" i="106" l="1"/>
  <c r="A7422" i="106"/>
  <c r="D7422" i="106" l="1"/>
  <c r="A7423" i="106"/>
  <c r="D7423" i="106" l="1"/>
  <c r="A7424" i="106"/>
  <c r="D7424" i="106" l="1"/>
  <c r="A7425" i="106"/>
  <c r="D7425" i="106" l="1"/>
  <c r="A7426" i="106"/>
  <c r="D7426" i="106" l="1"/>
  <c r="A7427" i="106"/>
  <c r="D7427" i="106" l="1"/>
  <c r="A7428" i="106"/>
  <c r="D7428" i="106" l="1"/>
  <c r="A7429" i="106"/>
  <c r="D7429" i="106" l="1"/>
  <c r="A7430" i="106"/>
  <c r="D7430" i="106" l="1"/>
  <c r="A7431" i="106"/>
  <c r="D7431" i="106" l="1"/>
  <c r="A7432" i="106"/>
  <c r="D7432" i="106" l="1"/>
  <c r="A7433" i="106"/>
  <c r="D7433" i="106" l="1"/>
  <c r="A7434" i="106"/>
  <c r="D7434" i="106" l="1"/>
  <c r="A7435" i="106"/>
  <c r="D7435" i="106" l="1"/>
  <c r="A7436" i="106"/>
  <c r="D7436" i="106" l="1"/>
  <c r="A7437" i="106"/>
  <c r="D7437" i="106" l="1"/>
  <c r="A7438" i="106"/>
  <c r="D7438" i="106" l="1"/>
  <c r="A7439" i="106"/>
  <c r="D7439" i="106" l="1"/>
  <c r="A7440" i="106"/>
  <c r="D7440" i="106" l="1"/>
  <c r="A7441" i="106"/>
  <c r="D7441" i="106" l="1"/>
  <c r="A7442" i="106"/>
  <c r="D7442" i="106" l="1"/>
  <c r="A7443" i="106"/>
  <c r="D7443" i="106" l="1"/>
  <c r="A7444" i="106"/>
  <c r="D7444" i="106" l="1"/>
  <c r="A7445" i="106"/>
  <c r="D7445" i="106" l="1"/>
  <c r="A7446" i="106"/>
  <c r="D7446" i="106" l="1"/>
  <c r="A7447" i="106"/>
  <c r="D7447" i="106" l="1"/>
  <c r="A7448" i="106"/>
  <c r="D7448" i="106" l="1"/>
  <c r="A7449" i="106"/>
  <c r="D7449" i="106" l="1"/>
  <c r="A7450" i="106"/>
  <c r="D7450" i="106" l="1"/>
  <c r="A7451" i="106"/>
  <c r="D7451" i="106" l="1"/>
  <c r="A7452" i="106"/>
  <c r="D7452" i="106" l="1"/>
  <c r="A7453" i="106"/>
  <c r="D7453" i="106" l="1"/>
  <c r="A7454" i="106"/>
  <c r="D7454" i="106" l="1"/>
  <c r="A7455" i="106"/>
  <c r="D7455" i="106" l="1"/>
  <c r="A7456" i="106"/>
  <c r="D7456" i="106" l="1"/>
  <c r="A7457" i="106"/>
  <c r="D7457" i="106" l="1"/>
  <c r="A7458" i="106"/>
  <c r="D7458" i="106" l="1"/>
  <c r="A7459" i="106"/>
  <c r="D7459" i="106" l="1"/>
  <c r="A7460" i="106"/>
  <c r="D7460" i="106" l="1"/>
  <c r="A7461" i="106"/>
  <c r="D7461" i="106" l="1"/>
  <c r="A7462" i="106"/>
  <c r="D7462" i="106" l="1"/>
  <c r="A7463" i="106"/>
  <c r="D7463" i="106" l="1"/>
  <c r="A7464" i="106"/>
  <c r="D7464" i="106" l="1"/>
  <c r="A7465" i="106"/>
  <c r="D7465" i="106" l="1"/>
  <c r="A7466" i="106"/>
  <c r="D7466" i="106" l="1"/>
  <c r="A7467" i="106"/>
  <c r="D7467" i="106" l="1"/>
  <c r="A7468" i="106"/>
  <c r="D7468" i="106" l="1"/>
  <c r="A7469" i="106"/>
  <c r="D7469" i="106" l="1"/>
  <c r="A7470" i="106"/>
  <c r="D7470" i="106" l="1"/>
  <c r="A7471" i="106"/>
  <c r="D7471" i="106" l="1"/>
  <c r="A7472" i="106"/>
  <c r="D7472" i="106" l="1"/>
  <c r="A7473" i="106"/>
  <c r="D7473" i="106" l="1"/>
  <c r="A7474" i="106"/>
  <c r="D7474" i="106" l="1"/>
  <c r="A7475" i="106"/>
  <c r="D7475" i="106" l="1"/>
  <c r="A7476" i="106"/>
  <c r="D7476" i="106" l="1"/>
  <c r="A7477" i="106"/>
  <c r="D7477" i="106" l="1"/>
  <c r="A7478" i="106"/>
  <c r="D7478" i="106" l="1"/>
  <c r="A7479" i="106"/>
  <c r="D7479" i="106" l="1"/>
  <c r="A7480" i="106"/>
  <c r="D7480" i="106" l="1"/>
  <c r="A7481" i="106"/>
  <c r="D7481" i="106" l="1"/>
  <c r="A7482" i="106"/>
  <c r="D7482" i="106" l="1"/>
  <c r="A7483" i="106"/>
  <c r="D7483" i="106" l="1"/>
  <c r="A7484" i="106"/>
  <c r="D7484" i="106" l="1"/>
  <c r="A7485" i="106"/>
  <c r="D7485" i="106" l="1"/>
  <c r="A7486" i="106"/>
  <c r="D7486" i="106" l="1"/>
  <c r="A7487" i="106"/>
  <c r="D7487" i="106" l="1"/>
  <c r="A7488" i="106"/>
  <c r="D7488" i="106" l="1"/>
  <c r="A7489" i="106"/>
  <c r="D7489" i="106" l="1"/>
  <c r="A7490" i="106"/>
  <c r="D7490" i="106" l="1"/>
  <c r="A7491" i="106"/>
  <c r="D7491" i="106" l="1"/>
  <c r="A7492" i="106"/>
  <c r="D7492" i="106" l="1"/>
  <c r="A7493" i="106"/>
  <c r="D7493" i="106" l="1"/>
  <c r="A7494" i="106"/>
  <c r="D7494" i="106" l="1"/>
  <c r="A7495" i="106"/>
  <c r="D7495" i="106" l="1"/>
  <c r="A7496" i="106"/>
  <c r="D7496" i="106" l="1"/>
  <c r="A7497" i="106"/>
  <c r="D7497" i="106" l="1"/>
  <c r="A7498" i="106"/>
  <c r="D7498" i="106" l="1"/>
  <c r="A7499" i="106"/>
  <c r="D7499" i="106" l="1"/>
  <c r="A7500" i="106"/>
  <c r="D7500" i="106" l="1"/>
  <c r="A7501" i="106"/>
  <c r="D7501" i="106" l="1"/>
  <c r="A7502" i="106"/>
  <c r="D7502" i="106" l="1"/>
  <c r="A7503" i="106"/>
  <c r="D7503" i="106" l="1"/>
  <c r="A7504" i="106"/>
  <c r="D7504" i="106" l="1"/>
  <c r="A7505"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D7526" i="106" l="1"/>
  <c r="A7527" i="106"/>
  <c r="D7527" i="106" l="1"/>
  <c r="A7528" i="106"/>
  <c r="D7528" i="106" l="1"/>
  <c r="A7529" i="106"/>
  <c r="D7529" i="106" l="1"/>
  <c r="A7530" i="106"/>
  <c r="D7530" i="106" l="1"/>
  <c r="A7531" i="106"/>
  <c r="A7532" i="106" l="1"/>
  <c r="D7531" i="106"/>
  <c r="D7532" i="106" l="1"/>
  <c r="A7533" i="106"/>
  <c r="D7533" i="106" l="1"/>
  <c r="A7534" i="106"/>
  <c r="D7534" i="106" l="1"/>
  <c r="A7535" i="106"/>
  <c r="D7535" i="106" l="1"/>
  <c r="A7536" i="106"/>
  <c r="D7536" i="106" l="1"/>
  <c r="A7537" i="106"/>
  <c r="D7537" i="106" l="1"/>
  <c r="A7538" i="106"/>
  <c r="D7538" i="106" l="1"/>
  <c r="A7539" i="106"/>
  <c r="D7539" i="106" l="1"/>
  <c r="A7540" i="106"/>
  <c r="D7540" i="106" l="1"/>
  <c r="A7541" i="106"/>
  <c r="D7541" i="106" l="1"/>
  <c r="A7542" i="106"/>
  <c r="D7542" i="106" l="1"/>
  <c r="A7543" i="106"/>
  <c r="D7543" i="106" l="1"/>
  <c r="A7544" i="106"/>
  <c r="D7544" i="106" l="1"/>
  <c r="A7545" i="106"/>
  <c r="D7545" i="106" l="1"/>
  <c r="A7546" i="106"/>
  <c r="D7546" i="106" l="1"/>
  <c r="A7547" i="106"/>
  <c r="D7547" i="106" l="1"/>
  <c r="A7548" i="106"/>
  <c r="D7548" i="106" l="1"/>
  <c r="A7549" i="106"/>
  <c r="D7549" i="106" l="1"/>
  <c r="A7550" i="106"/>
  <c r="D7550" i="106" l="1"/>
  <c r="A7551" i="106"/>
  <c r="D7551" i="106" l="1"/>
  <c r="A7552" i="106"/>
  <c r="D7552" i="106" l="1"/>
  <c r="A7553" i="106"/>
  <c r="D7553" i="106" l="1"/>
  <c r="A7554" i="106"/>
  <c r="D7554" i="106" l="1"/>
  <c r="A7555" i="106"/>
  <c r="D7555" i="106" l="1"/>
  <c r="A7556" i="106"/>
  <c r="D7556" i="106" l="1"/>
  <c r="A7557" i="106"/>
  <c r="D7557" i="106" l="1"/>
  <c r="A7558" i="106"/>
  <c r="D7558" i="106" l="1"/>
  <c r="A7559" i="106"/>
  <c r="D7559" i="106" l="1"/>
  <c r="A7560" i="106"/>
  <c r="D7560" i="106" l="1"/>
  <c r="A7561" i="106"/>
  <c r="D7561" i="106" l="1"/>
  <c r="A7562" i="106"/>
  <c r="D7562" i="106" l="1"/>
  <c r="A7563" i="106"/>
  <c r="D7563" i="106" l="1"/>
  <c r="A7564" i="106"/>
  <c r="D7564" i="106" l="1"/>
  <c r="A7565" i="106"/>
  <c r="D7565" i="106" l="1"/>
  <c r="A7566" i="106"/>
  <c r="D7566" i="106" l="1"/>
  <c r="A7567" i="106"/>
  <c r="D7567" i="106" l="1"/>
  <c r="A7568" i="106"/>
  <c r="D7568" i="106" l="1"/>
  <c r="A7569" i="106"/>
  <c r="D7569" i="106" l="1"/>
  <c r="A7570" i="106"/>
  <c r="D7570" i="106" l="1"/>
  <c r="A7571" i="106"/>
  <c r="D7571" i="106" l="1"/>
  <c r="A7572" i="106"/>
  <c r="D7572" i="106" l="1"/>
  <c r="A7573" i="106"/>
  <c r="D7573" i="106" l="1"/>
  <c r="A7574" i="106"/>
  <c r="D7574" i="106" l="1"/>
  <c r="A7575" i="106"/>
  <c r="D7575" i="106" l="1"/>
  <c r="A7576" i="106"/>
  <c r="D7576" i="106" l="1"/>
  <c r="A7577" i="106"/>
  <c r="D7577" i="106" l="1"/>
  <c r="A7578" i="106"/>
  <c r="D7578" i="106" l="1"/>
  <c r="A7579" i="106"/>
  <c r="D7579" i="106" l="1"/>
  <c r="A7580" i="106"/>
  <c r="D7580" i="106" l="1"/>
  <c r="A7581" i="106"/>
  <c r="D7581" i="106" l="1"/>
  <c r="A7582" i="106"/>
  <c r="D7582" i="106" l="1"/>
  <c r="A7583" i="106"/>
  <c r="D7583" i="106" l="1"/>
  <c r="A7584" i="106"/>
  <c r="D7584" i="106" l="1"/>
  <c r="A7585" i="106"/>
  <c r="D7585" i="106" l="1"/>
  <c r="A7586" i="106"/>
  <c r="D7586" i="106" l="1"/>
  <c r="A7587" i="106"/>
  <c r="D7587" i="106" l="1"/>
  <c r="A7588" i="106"/>
  <c r="D7588" i="106" l="1"/>
  <c r="A7589" i="106"/>
  <c r="D7589" i="106" l="1"/>
  <c r="A7590" i="106"/>
  <c r="D7590" i="106" l="1"/>
  <c r="A7591" i="106"/>
  <c r="D7591" i="106" l="1"/>
  <c r="A7592" i="106"/>
  <c r="D7592" i="106" l="1"/>
  <c r="A7593" i="106"/>
  <c r="D7593" i="106" l="1"/>
  <c r="A7594" i="106"/>
  <c r="D7594" i="106" l="1"/>
  <c r="A7595" i="106"/>
  <c r="D7595" i="106" l="1"/>
  <c r="A7596" i="106"/>
  <c r="A7597" i="106" l="1"/>
  <c r="D7596" i="106"/>
  <c r="D7597" i="106" l="1"/>
  <c r="A7598" i="106"/>
  <c r="D7598" i="106" l="1"/>
  <c r="A7599" i="106"/>
  <c r="D7599" i="106" l="1"/>
  <c r="A7600" i="106"/>
  <c r="D7600" i="106" l="1"/>
  <c r="A7601" i="106"/>
  <c r="D7601" i="106" l="1"/>
  <c r="A7602" i="106"/>
  <c r="D7602" i="106" l="1"/>
  <c r="A7603" i="106"/>
  <c r="D7603" i="106" l="1"/>
  <c r="A7604" i="106"/>
  <c r="D7604" i="106" l="1"/>
  <c r="A7605" i="106"/>
  <c r="D7605" i="106" l="1"/>
  <c r="A7606" i="106"/>
  <c r="D7606" i="106" l="1"/>
  <c r="A7607" i="106"/>
  <c r="D7607" i="106" l="1"/>
  <c r="A7608" i="106"/>
  <c r="D7608" i="106" l="1"/>
  <c r="A7609" i="106"/>
  <c r="D7609" i="106" l="1"/>
  <c r="A7610" i="106"/>
  <c r="D7610" i="106" l="1"/>
  <c r="A7611" i="106"/>
  <c r="D7611" i="106" l="1"/>
  <c r="A7612" i="106"/>
  <c r="D7612" i="106" l="1"/>
  <c r="A7613" i="106"/>
  <c r="D7613" i="106" l="1"/>
  <c r="A7614" i="106"/>
  <c r="D7614" i="106" l="1"/>
  <c r="A7615" i="106"/>
  <c r="D7615" i="106" l="1"/>
  <c r="A7616" i="106"/>
  <c r="D7616" i="106" l="1"/>
  <c r="A7617" i="106"/>
  <c r="D7617" i="106" l="1"/>
  <c r="A7618" i="106"/>
  <c r="D7618" i="106" l="1"/>
  <c r="A7619" i="106"/>
  <c r="D7619" i="106" l="1"/>
  <c r="A7620" i="106"/>
  <c r="D7620" i="106" l="1"/>
  <c r="A7621" i="106"/>
  <c r="D7621" i="106" l="1"/>
  <c r="A7622"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D7637" i="106" l="1"/>
  <c r="A7638" i="106"/>
  <c r="D7638" i="106" l="1"/>
  <c r="A7639" i="106"/>
  <c r="D7639" i="106" l="1"/>
  <c r="A7640" i="106"/>
  <c r="D7640" i="106" l="1"/>
  <c r="A7641" i="106"/>
  <c r="D7641" i="106" l="1"/>
  <c r="A7642" i="106"/>
  <c r="D7642" i="106" l="1"/>
  <c r="A7643" i="106"/>
  <c r="D7643" i="106" l="1"/>
  <c r="A7644" i="106"/>
  <c r="D7644" i="106" l="1"/>
  <c r="A7645" i="106"/>
  <c r="D7645" i="106" l="1"/>
  <c r="A7646" i="106"/>
  <c r="D7646" i="106" l="1"/>
  <c r="A7647" i="106"/>
  <c r="D7647" i="106" l="1"/>
  <c r="A7648" i="106"/>
  <c r="D7648" i="106" l="1"/>
  <c r="A7649"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<sst xmlns="http://schemas.openxmlformats.org/spreadsheetml/2006/main" count="5047" uniqueCount="2129">
  <si>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</si>
  <si>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</si>
  <si>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</si>
  <si>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</si>
  <si>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</si>
  <si>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</si>
  <si>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</si>
  <si>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</si>
  <si>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</si>
  <si>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</si>
  <si>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</si>
  <si>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</si>
  <si>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</si>
  <si>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</si>
  <si>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</si>
  <si>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</si>
  <si>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</si>
  <si>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</si>
  <si>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</si>
  <si>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</si>
  <si>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</si>
  <si>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</si>
  <si>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</si>
  <si>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</si>
  <si>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</si>
  <si>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</si>
  <si>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</si>
  <si>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</si>
  <si>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</si>
  <si>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</si>
  <si>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</si>
  <si>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</si>
  <si>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</si>
  <si>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</si>
  <si>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</si>
  <si>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</si>
  <si>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</si>
  <si>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</si>
  <si>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</si>
  <si>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</si>
  <si>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</si>
  <si>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</si>
  <si>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</si>
  <si>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</si>
  <si>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</si>
  <si>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</si>
  <si>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</si>
  <si>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</si>
  <si>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</si>
  <si>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</si>
  <si>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</si>
  <si>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</si>
  <si>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</si>
  <si>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</si>
  <si>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</si>
  <si>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</si>
  <si>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</si>
  <si>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</si>
  <si>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</si>
  <si>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</si>
  <si>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</si>
  <si>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</si>
  <si>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</si>
  <si>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</si>
  <si>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</si>
  <si>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</si>
  <si>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</si>
  <si>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</si>
  <si>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</si>
  <si>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</si>
  <si>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</si>
  <si>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</si>
  <si>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</si>
  <si>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</si>
  <si>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</si>
  <si>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</si>
  <si>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</si>
  <si>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</si>
  <si>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</si>
  <si>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</si>
  <si>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</si>
  <si>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</si>
  <si>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</si>
  <si>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</si>
  <si>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</si>
  <si>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</si>
  <si>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</si>
  <si>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</si>
  <si>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</si>
  <si>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</si>
  <si>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</si>
  <si>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</si>
  <si>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</si>
  <si>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</si>
  <si>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</si>
  <si>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</si>
  <si>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</si>
  <si>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</si>
  <si>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</si>
  <si>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</si>
  <si>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</si>
  <si>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</si>
  <si>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</si>
  <si>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</si>
  <si>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</si>
  <si>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</si>
  <si>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</si>
  <si>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</si>
  <si>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</si>
  <si>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</si>
  <si>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</si>
  <si>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</si>
  <si>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</si>
  <si>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</si>
  <si>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</si>
  <si>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</si>
  <si>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</si>
  <si>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</si>
  <si>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</si>
  <si>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</si>
  <si>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</si>
  <si>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</si>
  <si>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</si>
  <si>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</si>
  <si>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</si>
  <si>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</si>
  <si>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</si>
  <si>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</si>
  <si>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</si>
  <si>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</si>
  <si>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</si>
  <si>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</si>
  <si>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</si>
  <si>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</si>
  <si>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</si>
  <si>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</si>
  <si>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</si>
  <si>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</si>
  <si>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</si>
  <si>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</si>
  <si>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</si>
  <si>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</si>
  <si>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</si>
  <si>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</si>
  <si>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</si>
  <si>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</si>
  <si>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</si>
  <si>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</si>
  <si>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</si>
  <si>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</si>
  <si>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</si>
  <si>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</si>
  <si>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</si>
  <si>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</si>
  <si>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</si>
  <si>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</si>
  <si>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</si>
  <si>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</si>
  <si>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</si>
  <si>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</si>
  <si>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</si>
  <si>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</si>
  <si>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</si>
  <si>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</si>
  <si>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</si>
  <si>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</si>
  <si>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</si>
  <si>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</si>
  <si>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</si>
  <si>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</si>
  <si>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</si>
  <si>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</si>
  <si>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</si>
  <si>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</si>
  <si>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</si>
  <si>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</si>
  <si>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</si>
  <si>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</si>
  <si>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</si>
  <si>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</si>
  <si>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</si>
  <si>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</si>
  <si>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</si>
  <si>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</si>
  <si>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</si>
  <si>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</si>
  <si>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</si>
  <si>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</si>
  <si>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</si>
  <si>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</si>
  <si>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</si>
  <si>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</si>
  <si>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</si>
  <si>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</si>
  <si>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</si>
  <si>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</si>
  <si>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</si>
  <si>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</si>
  <si>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</si>
  <si>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</si>
  <si>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</si>
  <si>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</si>
  <si>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</si>
  <si>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</si>
  <si>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</si>
  <si>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</si>
  <si>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</si>
  <si>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</si>
  <si>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</si>
  <si>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</si>
  <si>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</si>
  <si>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</si>
  <si>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</si>
  <si>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</si>
  <si>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</si>
  <si>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</si>
  <si>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</si>
  <si>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</si>
  <si>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</si>
  <si>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</si>
  <si>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</si>
  <si>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</si>
  <si>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</si>
  <si>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</si>
  <si>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</si>
  <si>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</si>
  <si>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</si>
  <si>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</si>
  <si>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</si>
  <si>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</si>
  <si>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</si>
  <si>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</si>
  <si>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</si>
  <si>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</si>
  <si>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</si>
  <si>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</si>
  <si>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</si>
  <si>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</si>
  <si>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</si>
  <si>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</si>
  <si>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</si>
  <si>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</si>
  <si>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</si>
  <si>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</si>
  <si>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</si>
  <si>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</si>
  <si>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</si>
  <si>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</si>
  <si>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</si>
  <si>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</si>
  <si>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</si>
  <si>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</si>
  <si>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</si>
  <si>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</si>
  <si>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</si>
  <si>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</si>
  <si>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</si>
  <si>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</si>
  <si>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</si>
  <si>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</si>
  <si>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</si>
  <si>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</si>
  <si>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</si>
  <si>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</si>
  <si>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</si>
  <si>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</si>
  <si>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</si>
  <si>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</si>
  <si>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</si>
  <si>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</si>
  <si>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</si>
  <si>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</si>
  <si>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</si>
  <si>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</si>
  <si>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</si>
  <si>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</si>
  <si>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</si>
  <si>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</si>
  <si>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</si>
  <si>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</si>
  <si>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</si>
  <si>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</si>
  <si>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</si>
  <si>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</si>
  <si>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</si>
  <si>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</si>
  <si>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</si>
  <si>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</si>
  <si>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</si>
  <si>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</si>
  <si>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</si>
  <si>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</si>
  <si>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</si>
  <si>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</si>
  <si>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</si>
  <si>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</si>
  <si>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</si>
  <si>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</si>
  <si>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</si>
  <si>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</si>
  <si>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</si>
  <si>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</si>
  <si>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</si>
  <si>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</si>
  <si>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</si>
  <si>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</si>
  <si>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</si>
  <si>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</si>
  <si>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</si>
  <si>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</si>
  <si>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</si>
  <si>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</si>
  <si>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</si>
  <si>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</si>
  <si>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</si>
  <si>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</si>
  <si>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</si>
  <si>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</si>
  <si>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</si>
  <si>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</si>
  <si>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</si>
  <si>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</si>
  <si>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</si>
  <si>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</si>
  <si>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</si>
  <si>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</si>
  <si>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</si>
  <si>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</si>
  <si>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</si>
  <si>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</si>
  <si>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</si>
  <si>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</si>
  <si>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</si>
  <si>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</si>
  <si>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</si>
  <si>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</si>
  <si>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</si>
  <si>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</si>
  <si>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</si>
  <si>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</si>
  <si>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</si>
  <si>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</si>
  <si>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</si>
  <si>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</si>
  <si>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</si>
  <si>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</si>
  <si>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</si>
  <si>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</si>
  <si>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</si>
  <si>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</si>
  <si>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</si>
  <si>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</si>
  <si>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</si>
  <si>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</si>
  <si>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</si>
  <si>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</si>
  <si>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</si>
  <si>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</si>
  <si>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</si>
  <si>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</si>
  <si>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</si>
  <si>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</si>
  <si>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</si>
  <si>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</si>
  <si>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</si>
  <si>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</si>
  <si>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</si>
  <si>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</si>
  <si>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</si>
  <si>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</si>
  <si>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</si>
  <si>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</si>
  <si>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</si>
  <si>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</si>
  <si>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</si>
  <si>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</si>
  <si>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</si>
  <si>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</si>
  <si>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</si>
  <si>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</si>
  <si>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</si>
  <si>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</si>
  <si>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</si>
  <si>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</si>
  <si>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</si>
  <si>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</si>
  <si>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</si>
  <si>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</si>
  <si>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</si>
  <si>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</si>
  <si>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</si>
  <si>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</si>
  <si>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</si>
  <si>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</si>
  <si>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</si>
  <si>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</si>
  <si>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</si>
  <si>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</si>
  <si>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</si>
  <si>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</si>
  <si>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</si>
  <si>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</si>
  <si>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</si>
  <si>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</si>
  <si>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</si>
  <si>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</si>
  <si>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</si>
  <si>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</si>
  <si>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</si>
  <si>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</si>
  <si>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</si>
  <si>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</si>
  <si>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</si>
  <si>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</si>
  <si>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</si>
  <si>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</si>
  <si>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</si>
  <si>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</si>
  <si>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</si>
  <si>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</si>
  <si>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</si>
  <si>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</si>
  <si>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</si>
  <si>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</si>
  <si>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</si>
  <si>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</si>
  <si>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</si>
  <si>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</si>
  <si>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</si>
  <si>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</si>
  <si>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</si>
  <si>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</si>
  <si>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</si>
  <si>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</si>
  <si>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</si>
  <si>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</si>
  <si>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</si>
  <si>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</si>
  <si>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</si>
  <si>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</si>
  <si>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</si>
  <si>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</si>
  <si>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</si>
  <si>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</si>
  <si>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</si>
  <si>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</si>
  <si>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</si>
  <si>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</si>
  <si>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</si>
  <si>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</si>
  <si>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</si>
  <si>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</si>
  <si>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</si>
  <si>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</si>
  <si>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</si>
  <si>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</si>
  <si>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</si>
  <si>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</si>
  <si>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</si>
  <si>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</si>
  <si>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</si>
  <si>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</si>
  <si>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</si>
  <si>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</si>
  <si>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</si>
  <si>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</si>
  <si>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</si>
  <si>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</si>
  <si>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</si>
  <si>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</si>
  <si>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</si>
  <si>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</si>
  <si>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</si>
  <si>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</si>
  <si>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</si>
  <si>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</si>
  <si>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</si>
  <si>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</si>
  <si>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</si>
  <si>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</si>
  <si>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</si>
  <si>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</si>
  <si>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</si>
  <si>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</si>
  <si>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</si>
  <si>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</si>
  <si>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</si>
  <si>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</si>
  <si>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</si>
  <si>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</si>
  <si>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</si>
  <si>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</si>
  <si>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</si>
  <si>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</si>
  <si>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</si>
  <si>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</si>
  <si>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</si>
  <si>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</si>
  <si>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</si>
  <si>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</si>
  <si>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</si>
  <si>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</si>
  <si>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</si>
  <si>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</si>
  <si>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</si>
  <si>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</si>
  <si>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</si>
  <si>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</si>
  <si>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</si>
  <si>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</si>
  <si>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</si>
  <si>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</si>
  <si>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</si>
  <si>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</si>
  <si>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</si>
  <si>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</si>
  <si>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</si>
  <si>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</si>
  <si>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</si>
  <si>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</si>
  <si>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</si>
  <si>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</si>
  <si>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</si>
  <si>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</si>
  <si>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</si>
  <si>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</si>
  <si>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</si>
  <si>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</si>
  <si>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</si>
  <si>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</si>
  <si>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</si>
  <si>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</si>
  <si>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</si>
  <si>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</si>
  <si>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</si>
  <si>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</si>
  <si>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</si>
  <si>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</si>
  <si>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</si>
  <si>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</si>
  <si>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</si>
  <si>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</si>
  <si>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</si>
  <si>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</si>
  <si>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</si>
  <si>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</si>
  <si>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</si>
  <si>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</si>
  <si>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</si>
  <si>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</si>
  <si>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</si>
  <si>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</si>
  <si>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</si>
  <si>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</si>
  <si>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</si>
  <si>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</si>
  <si>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</si>
  <si>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</si>
  <si>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</si>
  <si>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</si>
  <si>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</si>
  <si>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</si>
  <si>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</si>
  <si>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</si>
  <si>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</si>
  <si>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</si>
  <si>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</si>
  <si>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</si>
  <si>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</si>
  <si>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</si>
  <si>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</si>
  <si>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</si>
  <si>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</si>
  <si>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</si>
  <si>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</si>
  <si>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</si>
  <si>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</si>
  <si>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</si>
  <si>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</si>
  <si>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</si>
  <si>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</si>
  <si>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</si>
  <si>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</si>
  <si>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</si>
  <si>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</si>
  <si>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</si>
  <si>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</si>
  <si>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</si>
  <si>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</si>
  <si>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</si>
  <si>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</si>
  <si>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</si>
  <si>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</si>
  <si>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</si>
  <si>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</si>
  <si>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</si>
  <si>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</si>
  <si>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</si>
  <si>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</si>
  <si>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</si>
  <si>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</si>
  <si>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</si>
  <si>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</si>
  <si>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</si>
  <si>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</si>
  <si>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</si>
  <si>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</si>
  <si>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</si>
  <si>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</si>
  <si>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</si>
  <si>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</si>
  <si>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</si>
  <si>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</si>
  <si>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</si>
  <si>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</si>
  <si>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</si>
  <si>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</si>
  <si>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</si>
  <si>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</si>
  <si>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</si>
  <si>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</si>
  <si>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</si>
  <si>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</si>
  <si>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</si>
  <si>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</si>
  <si>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</si>
  <si>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</si>
  <si>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</si>
  <si>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</si>
  <si>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</si>
  <si>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</si>
  <si>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</si>
  <si>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</si>
  <si>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</si>
  <si>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</si>
  <si>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</si>
  <si>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</si>
  <si>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</si>
  <si>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</si>
  <si>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</si>
  <si>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</si>
  <si>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</si>
  <si>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</si>
  <si>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</si>
  <si>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</si>
  <si>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</si>
  <si>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</si>
  <si>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</si>
  <si>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</si>
  <si>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</si>
  <si>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</si>
  <si>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</si>
  <si>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</si>
  <si>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</si>
  <si>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</si>
  <si>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</si>
  <si>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</si>
  <si>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</si>
  <si>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</si>
  <si>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</si>
  <si>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</si>
  <si>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</si>
  <si>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</si>
  <si>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</si>
  <si>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</si>
  <si>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</si>
  <si>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</si>
  <si>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</si>
  <si>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</si>
  <si>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</si>
  <si>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</si>
  <si>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</si>
  <si>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</si>
  <si>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</si>
  <si>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</si>
  <si>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</si>
  <si>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</si>
  <si>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</si>
  <si>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</si>
  <si>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</si>
  <si>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</si>
  <si>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</si>
  <si>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</si>
  <si>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</si>
  <si>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</si>
  <si>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</si>
  <si>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</si>
  <si>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</si>
  <si>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</si>
  <si>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</si>
  <si>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</si>
  <si>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</si>
  <si>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</si>
  <si>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</si>
  <si>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</si>
  <si>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</si>
  <si>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</si>
  <si>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</si>
  <si>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</si>
  <si>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</si>
  <si>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</si>
  <si>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</si>
  <si>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</si>
  <si>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</si>
  <si>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</si>
  <si>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</si>
  <si>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</si>
  <si>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</si>
  <si>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</si>
  <si>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</si>
  <si>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</si>
  <si>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</si>
  <si>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</si>
  <si>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</si>
  <si>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</si>
  <si>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</si>
  <si>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</si>
  <si>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</si>
  <si>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</si>
  <si>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</si>
  <si>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</si>
  <si>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</si>
  <si>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</si>
  <si>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</si>
  <si>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</si>
  <si>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</si>
  <si>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</si>
  <si>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</si>
  <si>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</si>
  <si>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</si>
  <si>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</si>
  <si>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</si>
  <si>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</si>
  <si>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</si>
  <si>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</si>
  <si>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</si>
  <si>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</si>
  <si>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</si>
  <si>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</si>
  <si>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</si>
  <si>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</si>
  <si>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</si>
  <si>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</si>
  <si>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</si>
  <si>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</si>
  <si>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</si>
  <si>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</si>
  <si>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</si>
  <si>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</si>
  <si>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</si>
  <si>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</si>
  <si>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</si>
  <si>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</si>
  <si>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</si>
  <si>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</si>
  <si>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</si>
  <si>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</si>
  <si>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</si>
  <si>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</si>
  <si>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</si>
  <si>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</si>
  <si>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</si>
  <si>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</si>
  <si>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</si>
  <si>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</si>
  <si>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</si>
  <si>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</si>
  <si>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</si>
  <si>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</si>
  <si>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</si>
  <si>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</si>
  <si>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</si>
  <si>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</si>
  <si>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</si>
  <si>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</si>
  <si>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</si>
  <si>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</si>
  <si>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</si>
  <si>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</si>
  <si>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</si>
  <si>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</si>
  <si>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</si>
  <si>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</si>
  <si>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</si>
  <si>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</si>
  <si>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</si>
  <si>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</si>
  <si>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</si>
  <si>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</si>
  <si>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</si>
  <si>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</si>
  <si>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</si>
  <si>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</si>
  <si>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</si>
  <si>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</si>
  <si>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</si>
  <si>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</si>
  <si>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</si>
  <si>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</si>
  <si>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</si>
  <si>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</si>
  <si>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</si>
  <si>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</si>
  <si>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</si>
  <si>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</si>
  <si>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</si>
  <si>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</si>
  <si>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</si>
  <si>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</si>
  <si>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</si>
  <si>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</si>
  <si>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</si>
  <si>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</si>
  <si>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</si>
  <si>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</si>
  <si>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</si>
  <si>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</si>
  <si>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</si>
  <si>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</si>
  <si>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</si>
  <si>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</si>
  <si>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</si>
  <si>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</si>
  <si>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</si>
  <si>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</si>
  <si>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</si>
  <si>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</si>
  <si>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</si>
  <si>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</si>
  <si>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</si>
  <si>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</si>
  <si>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</si>
  <si>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</si>
  <si>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</si>
  <si>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</si>
  <si>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</si>
  <si>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</si>
  <si>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</si>
  <si>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</si>
  <si>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</si>
  <si>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</si>
  <si>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</si>
  <si>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</si>
  <si>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</si>
  <si>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</si>
  <si>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</si>
  <si>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</si>
  <si>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</si>
  <si>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</si>
  <si>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</si>
  <si>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</si>
  <si>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</si>
  <si>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</si>
  <si>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</si>
  <si>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</si>
  <si>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</si>
  <si>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</si>
  <si>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</si>
  <si>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</si>
  <si>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</si>
  <si>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</si>
  <si>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</si>
  <si>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</si>
  <si>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</si>
  <si>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</si>
  <si>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</si>
  <si>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</si>
  <si>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</si>
  <si>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</si>
  <si>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</si>
  <si>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</si>
  <si>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</si>
  <si>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</si>
  <si>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</si>
  <si>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</si>
  <si>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</si>
  <si>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</si>
  <si>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</si>
  <si>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</si>
  <si>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</si>
  <si>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</si>
  <si>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</si>
  <si>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</si>
  <si>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</si>
  <si>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</si>
  <si>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</si>
  <si>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</si>
  <si>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</si>
  <si>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</si>
  <si>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</si>
  <si>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</si>
  <si>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</si>
  <si>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</si>
  <si>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</si>
  <si>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</si>
  <si>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</si>
  <si>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</si>
  <si>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</si>
  <si>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</si>
  <si>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</si>
  <si>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</si>
  <si>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</si>
  <si>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</si>
  <si>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</si>
  <si>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</si>
  <si>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</si>
  <si>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</si>
  <si>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</si>
  <si>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</si>
  <si>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</si>
  <si>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</si>
  <si>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</si>
  <si>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</si>
  <si>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</si>
  <si>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</si>
  <si>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</si>
  <si>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</si>
  <si>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</si>
  <si>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</si>
  <si>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</si>
  <si>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</si>
  <si>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</si>
  <si>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</si>
  <si>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</si>
  <si>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</si>
  <si>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</si>
  <si>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</si>
  <si>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</si>
  <si>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</si>
  <si>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</si>
  <si>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</si>
  <si>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</si>
  <si>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</si>
  <si>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</si>
  <si>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</si>
  <si>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</si>
  <si>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</si>
  <si>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</si>
  <si>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</si>
  <si>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</si>
  <si>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</si>
  <si>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</si>
  <si>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</si>
  <si>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</si>
  <si>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</si>
  <si>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</si>
  <si>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</si>
  <si>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</si>
  <si>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</si>
  <si>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</si>
  <si>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</si>
  <si>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</si>
  <si>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</si>
  <si>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</si>
  <si>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</si>
  <si>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</si>
  <si>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</si>
  <si>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</si>
  <si>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</si>
  <si>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</si>
  <si>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</si>
  <si>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</si>
  <si>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</si>
  <si>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</si>
  <si>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</si>
  <si>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</si>
  <si>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</si>
  <si>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</si>
  <si>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</si>
  <si>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</si>
  <si>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</si>
  <si>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</si>
  <si>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</si>
  <si>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</si>
  <si>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</si>
  <si>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</si>
  <si>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</si>
  <si>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</si>
  <si>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</si>
  <si>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</si>
  <si>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</si>
  <si>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</si>
  <si>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</si>
  <si>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</si>
  <si>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</si>
  <si>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</si>
  <si>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</si>
  <si>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</si>
  <si>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</si>
  <si>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</si>
  <si>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</si>
  <si>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</si>
  <si>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</si>
  <si>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</si>
  <si>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</si>
  <si>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</si>
  <si>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</si>
  <si>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</si>
  <si>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</si>
  <si>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</si>
  <si>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</si>
  <si>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</si>
  <si>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</si>
  <si>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</si>
  <si>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</si>
  <si>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</si>
  <si>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</si>
  <si>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</si>
  <si>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</si>
  <si>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</si>
  <si>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</si>
  <si>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</si>
  <si>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</si>
  <si>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</si>
  <si>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</si>
  <si>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</si>
  <si>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</si>
  <si>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</si>
  <si>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</si>
  <si>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</si>
  <si>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</si>
  <si>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</si>
  <si>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</si>
  <si>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</si>
  <si>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</si>
  <si>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</si>
  <si>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</si>
  <si>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</si>
  <si>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</si>
  <si>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</si>
  <si>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</si>
  <si>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</si>
  <si>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</si>
  <si>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</si>
  <si>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</si>
  <si>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</si>
  <si>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</si>
  <si>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</si>
  <si>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</si>
  <si>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</si>
  <si>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</si>
  <si>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</si>
  <si>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</si>
  <si>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</si>
  <si>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</si>
  <si>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</si>
  <si>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</si>
  <si>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</si>
  <si>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</si>
  <si>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</si>
  <si>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</si>
  <si>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</si>
  <si>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</si>
  <si>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</si>
  <si>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</si>
  <si>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</si>
  <si>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</si>
  <si>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</si>
  <si>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</si>
  <si>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</si>
  <si>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</si>
  <si>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</si>
  <si>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</si>
  <si>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</si>
  <si>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</si>
  <si>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</si>
  <si>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</si>
  <si>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</si>
  <si>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</si>
  <si>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</si>
  <si>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</si>
  <si>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</si>
  <si>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</si>
  <si>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</si>
  <si>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</si>
  <si>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</si>
  <si>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</si>
  <si>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</si>
  <si>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</si>
  <si>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</si>
  <si>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</si>
  <si>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</si>
  <si>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</si>
  <si>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</si>
  <si>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</si>
  <si>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</si>
  <si>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</si>
  <si>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</si>
  <si>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</si>
  <si>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</si>
  <si>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</si>
  <si>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</si>
  <si>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</si>
  <si>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</si>
  <si>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</si>
  <si>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</si>
  <si>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</si>
  <si>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</si>
  <si>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</si>
  <si>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</si>
  <si>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</si>
  <si>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</si>
  <si>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</si>
  <si>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</si>
  <si>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</si>
  <si>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</si>
  <si>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</si>
  <si>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</si>
  <si>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</si>
  <si>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</si>
  <si>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</si>
  <si>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</si>
  <si>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</si>
  <si>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</si>
  <si>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</si>
  <si>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</si>
  <si>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</si>
  <si>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</si>
  <si>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</si>
  <si>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</si>
  <si>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</si>
  <si>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</si>
  <si>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</si>
  <si>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</si>
  <si>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</si>
  <si>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</si>
  <si>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</si>
  <si>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</si>
  <si>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</si>
  <si>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</si>
  <si>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</si>
  <si>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</si>
  <si>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</si>
  <si>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</si>
  <si>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</si>
  <si>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</si>
  <si>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</si>
  <si>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</si>
  <si>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</si>
  <si>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</si>
  <si>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</si>
  <si>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</si>
  <si>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</si>
  <si>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</si>
  <si>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</si>
  <si>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</si>
  <si>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</si>
  <si>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</si>
  <si>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</si>
  <si>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</si>
  <si>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</si>
  <si>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</si>
  <si>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</si>
  <si>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</si>
  <si>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</si>
  <si>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</si>
  <si>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</si>
  <si>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</si>
  <si>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</si>
  <si>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</si>
  <si>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</si>
  <si>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</si>
  <si>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</si>
  <si>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</si>
  <si>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</si>
  <si>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</si>
  <si>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</si>
  <si>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</si>
  <si>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</si>
  <si>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</si>
  <si>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</si>
  <si>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</si>
  <si>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</si>
  <si>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</si>
  <si>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</si>
  <si>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</si>
  <si>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</si>
  <si>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</si>
  <si>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</si>
  <si>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</si>
  <si>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</si>
  <si>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</si>
  <si>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</si>
  <si>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</si>
  <si>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</si>
  <si>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</si>
  <si>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</si>
  <si>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</si>
  <si>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</si>
  <si>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</si>
  <si>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</si>
  <si>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</si>
  <si>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</si>
  <si>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</si>
  <si>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</si>
  <si>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</si>
  <si>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</si>
  <si>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</si>
  <si>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</si>
  <si>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</si>
  <si>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</si>
  <si>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</si>
  <si>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</si>
  <si>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</si>
  <si>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</si>
  <si>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</si>
  <si>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</si>
  <si>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</si>
  <si>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</si>
  <si>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</si>
  <si>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</si>
  <si>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</si>
  <si>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</si>
  <si>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</si>
  <si>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</si>
  <si>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</si>
  <si>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</si>
  <si>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</si>
  <si>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</si>
  <si>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</si>
  <si>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</si>
  <si>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</si>
  <si>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</si>
  <si>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</si>
  <si>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</si>
  <si>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</si>
  <si>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</si>
  <si>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</si>
  <si>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</si>
  <si>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</si>
  <si>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</si>
  <si>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</si>
  <si>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</si>
  <si>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</si>
  <si>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</si>
  <si>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</si>
  <si>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</si>
  <si>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</si>
  <si>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</si>
  <si>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</si>
  <si>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</si>
  <si>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</si>
  <si>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</si>
  <si>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</si>
  <si>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</si>
  <si>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</si>
  <si>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</si>
  <si>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</si>
  <si>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</si>
  <si>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</si>
  <si>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</si>
  <si>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</si>
  <si>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</si>
  <si>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</si>
  <si>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</si>
  <si>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</si>
  <si>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</si>
  <si>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</si>
  <si>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</si>
  <si>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</si>
  <si>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</si>
  <si>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</si>
  <si>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</si>
  <si>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</si>
  <si>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</si>
  <si>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</si>
  <si>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</si>
  <si>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</si>
  <si>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</si>
  <si>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</si>
  <si>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</si>
  <si>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</si>
  <si>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</si>
  <si>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</si>
  <si>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</si>
  <si>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</si>
  <si>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</si>
  <si>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</si>
  <si>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</si>
  <si>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</si>
  <si>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</si>
  <si>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</si>
  <si>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</si>
  <si>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</si>
  <si>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</si>
  <si>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</si>
  <si>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</si>
  <si>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</si>
  <si>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</si>
  <si>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</si>
  <si>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</si>
  <si>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</si>
  <si>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</si>
  <si>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</si>
  <si>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</si>
  <si>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</si>
  <si>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</si>
  <si>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</si>
  <si>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</si>
  <si>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</si>
  <si>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</si>
  <si>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</si>
  <si>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</si>
  <si>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</si>
  <si>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</si>
  <si>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</si>
  <si>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</si>
  <si>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</si>
  <si>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</si>
  <si>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</si>
  <si>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</si>
  <si>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</si>
  <si>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</si>
  <si>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</si>
  <si>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</si>
  <si>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</si>
  <si>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</si>
  <si>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</si>
  <si>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</si>
  <si>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</si>
  <si>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</si>
  <si>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</si>
  <si>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</si>
  <si>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</si>
  <si>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</si>
  <si>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</si>
  <si>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</si>
  <si>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</si>
  <si>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</si>
  <si>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</si>
  <si>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</si>
  <si>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</si>
  <si>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</si>
  <si>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</si>
  <si>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</si>
  <si>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</si>
  <si>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</si>
  <si>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</si>
  <si>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</si>
  <si>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</si>
  <si>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</si>
  <si>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</si>
  <si>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</si>
  <si>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</si>
  <si>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</si>
  <si>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</si>
  <si>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</si>
  <si>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</si>
  <si>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</si>
  <si>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</si>
  <si>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</si>
  <si>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</si>
  <si>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</si>
  <si>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</si>
  <si>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</si>
  <si>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</si>
  <si>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</si>
  <si>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</si>
  <si>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</si>
  <si>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</si>
  <si>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</si>
  <si>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</si>
  <si>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</si>
  <si>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</si>
  <si>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</si>
  <si>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</si>
  <si>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</si>
  <si>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</si>
  <si>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</si>
  <si>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</si>
  <si>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</si>
  <si>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</si>
  <si>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</si>
  <si>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</si>
  <si>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</si>
  <si>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</si>
  <si>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</si>
  <si>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</si>
  <si>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</si>
  <si>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</si>
  <si>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</si>
  <si>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</si>
  <si>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</si>
  <si>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</si>
  <si>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</si>
  <si>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</si>
  <si>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</si>
  <si>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</si>
  <si>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</si>
  <si>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</si>
  <si>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</si>
  <si>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</si>
  <si>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</si>
  <si>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</si>
  <si>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</si>
  <si>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</si>
  <si>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</si>
  <si>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</si>
  <si>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</si>
  <si>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</si>
  <si>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</si>
  <si>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</si>
  <si>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</si>
  <si>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</si>
  <si>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</si>
  <si>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</si>
  <si>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</si>
  <si>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</si>
  <si>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</si>
  <si>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</si>
  <si>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</si>
  <si>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</si>
  <si>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</si>
  <si>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</si>
  <si>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</si>
  <si>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</si>
  <si>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</si>
  <si>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</si>
  <si>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</si>
  <si>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</si>
  <si>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</si>
  <si>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</si>
  <si>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</si>
  <si>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</si>
  <si>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</si>
  <si>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</si>
  <si>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</si>
  <si>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</si>
  <si>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</si>
  <si>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</si>
  <si>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</si>
  <si>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</si>
  <si>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</si>
  <si>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</si>
  <si>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</si>
  <si>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</si>
  <si>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</si>
  <si>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</si>
  <si>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</si>
  <si>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</si>
  <si>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</si>
  <si>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</si>
  <si>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</si>
  <si>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</si>
  <si>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</si>
  <si>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</si>
  <si>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</si>
  <si>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</si>
  <si>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</si>
  <si>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</si>
  <si>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</si>
  <si>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</si>
  <si>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</si>
  <si>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</si>
  <si>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</si>
  <si>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</si>
  <si>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</si>
  <si>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</si>
  <si>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</si>
  <si>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</si>
  <si>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</si>
  <si>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</si>
  <si>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</si>
  <si>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</si>
  <si>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</si>
  <si>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</si>
  <si>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</si>
  <si>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</si>
  <si>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</si>
  <si>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</si>
  <si>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</si>
  <si>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</si>
  <si>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</si>
  <si>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</si>
  <si>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</si>
  <si>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</si>
  <si>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</si>
  <si>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</si>
  <si>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</si>
  <si>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</si>
  <si>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</si>
  <si>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</si>
  <si>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</si>
  <si>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</si>
  <si>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</si>
  <si>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</si>
  <si>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</si>
  <si>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</si>
  <si>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</si>
  <si>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</si>
  <si>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</si>
  <si>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</si>
  <si>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</si>
  <si>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</si>
  <si>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</si>
  <si>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</si>
  <si>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</si>
  <si>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</si>
  <si>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</si>
  <si>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</si>
  <si>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</si>
  <si>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</si>
  <si>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</si>
  <si>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</si>
  <si>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</si>
  <si>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</si>
  <si>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</si>
  <si>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</si>
  <si>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</si>
  <si>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</si>
  <si>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</si>
  <si>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</si>
  <si>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</si>
  <si>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</si>
  <si>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</si>
  <si>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</si>
  <si>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</si>
  <si>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</si>
  <si>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</si>
  <si>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</si>
  <si>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</si>
  <si>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</si>
  <si>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</si>
  <si>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</si>
  <si>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</si>
  <si>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</si>
  <si>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</si>
  <si>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</si>
  <si>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</si>
  <si>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</si>
  <si>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</si>
  <si>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</si>
  <si>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</si>
  <si>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</si>
  <si>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</si>
  <si>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</si>
  <si>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</si>
  <si>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</si>
  <si>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</si>
  <si>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</si>
  <si>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</si>
  <si>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</si>
  <si>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</si>
  <si>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</si>
  <si>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</si>
  <si>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</si>
  <si>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</si>
  <si>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</si>
  <si>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</si>
  <si>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</si>
  <si>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</si>
  <si>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</si>
  <si>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</si>
  <si>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</si>
  <si>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</si>
  <si>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</si>
  <si>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</si>
  <si>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</si>
  <si>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</si>
  <si>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</si>
  <si>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</si>
  <si>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</si>
  <si>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</si>
  <si>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</si>
  <si>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</si>
  <si>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</si>
  <si>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</si>
  <si>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</si>
  <si>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</si>
  <si>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</si>
  <si>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</si>
  <si>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</si>
  <si>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</si>
  <si>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</si>
  <si>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</si>
  <si>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</si>
  <si>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</si>
  <si>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</si>
  <si>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</si>
  <si>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</si>
  <si>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</si>
  <si>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</si>
  <si>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</si>
  <si>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</si>
  <si>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</si>
  <si>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</si>
  <si>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</si>
  <si>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</si>
  <si>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</si>
  <si>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</si>
  <si>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</si>
  <si>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</si>
  <si>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</si>
  <si>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</si>
  <si>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</si>
  <si>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</si>
  <si>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</si>
  <si>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</si>
  <si>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</si>
  <si>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</si>
  <si>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</si>
  <si>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</si>
  <si>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</si>
  <si>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</si>
  <si>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</si>
  <si>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</si>
  <si>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</si>
  <si>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</si>
  <si>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</si>
  <si>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</si>
  <si>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</si>
  <si>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</si>
  <si>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</si>
  <si>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</si>
  <si>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</si>
  <si>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</si>
  <si>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</si>
  <si>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</si>
  <si>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</si>
  <si>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</si>
  <si>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</si>
  <si>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</si>
  <si>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</si>
  <si>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</si>
  <si>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</si>
  <si>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</si>
  <si>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</si>
  <si>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</si>
  <si>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</si>
  <si>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</si>
  <si>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</si>
  <si>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</si>
  <si>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</si>
  <si>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</si>
  <si>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</si>
  <si>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</si>
  <si>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</si>
  <si>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</si>
  <si>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</si>
  <si>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</si>
  <si>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</si>
  <si>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</si>
  <si>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</si>
  <si>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</si>
  <si>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</si>
  <si>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</si>
  <si>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</si>
  <si>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</si>
  <si>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</si>
  <si>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</si>
  <si>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</si>
  <si>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</si>
  <si>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</si>
  <si>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</si>
  <si>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</si>
  <si>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</si>
  <si>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</si>
  <si>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</si>
  <si>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</si>
  <si>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</si>
  <si>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</si>
  <si>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</si>
  <si>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</si>
  <si>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</si>
  <si>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</si>
  <si>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</si>
  <si>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</si>
  <si>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</si>
  <si>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</si>
  <si>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</si>
  <si>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</si>
  <si>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</si>
  <si>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</si>
  <si>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</si>
  <si>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</si>
  <si>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</si>
  <si>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</si>
  <si>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</si>
  <si>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</si>
  <si>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</si>
  <si>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</si>
  <si>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</si>
  <si>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</si>
  <si>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</si>
  <si>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</si>
  <si>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</si>
  <si>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</si>
  <si>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</si>
  <si>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</si>
  <si>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</si>
  <si>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</si>
  <si>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</si>
  <si>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</si>
  <si>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</si>
  <si>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</si>
  <si>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</si>
  <si>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</si>
  <si>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</si>
  <si>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</si>
  <si>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</si>
  <si>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</si>
  <si>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</si>
  <si>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</si>
  <si>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</si>
  <si>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</si>
  <si>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</si>
  <si>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</si>
  <si>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</si>
  <si>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</si>
  <si>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</si>
  <si>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</si>
  <si>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</si>
  <si>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</si>
  <si>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</si>
  <si>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</si>
  <si>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</si>
  <si>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</si>
  <si>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</si>
  <si>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</si>
  <si>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</si>
  <si>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</si>
  <si>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</si>
  <si>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</si>
  <si>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</si>
  <si>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</si>
  <si>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</si>
  <si>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</si>
  <si>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</si>
  <si>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</si>
  <si>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</si>
  <si>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</si>
  <si>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</si>
  <si>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</si>
  <si>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</si>
  <si>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</si>
  <si>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</si>
  <si>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</si>
  <si>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</si>
  <si>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</si>
  <si>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</si>
  <si>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</si>
  <si>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</si>
  <si>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</si>
  <si>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</si>
  <si>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</si>
  <si>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</si>
  <si>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</si>
  <si>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</si>
  <si>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</si>
  <si>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</si>
  <si>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</si>
  <si>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</si>
  <si>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</si>
  <si>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</si>
  <si>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</si>
  <si>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</si>
  <si>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</si>
  <si>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</si>
  <si>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</si>
  <si>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</si>
  <si>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</si>
  <si>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</si>
  <si>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</si>
  <si>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</si>
  <si>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</si>
  <si>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</si>
  <si>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</si>
  <si>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</si>
  <si>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</si>
  <si>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</si>
  <si>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</si>
  <si>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</si>
  <si>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</si>
  <si>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</si>
  <si>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</si>
  <si>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</si>
  <si>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</si>
  <si>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</si>
  <si>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</si>
  <si>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</si>
  <si>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</si>
  <si>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</si>
  <si>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</si>
  <si>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</si>
  <si>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</si>
  <si>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</si>
  <si>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</si>
  <si>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</si>
  <si>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</si>
  <si>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</si>
  <si>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</si>
  <si>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</si>
  <si>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</si>
  <si>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</si>
  <si>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</si>
  <si>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</si>
  <si>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</si>
  <si>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</si>
  <si>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</si>
  <si>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</si>
  <si>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</si>
  <si>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</si>
  <si>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</si>
  <si>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</si>
  <si>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</si>
  <si>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</si>
  <si>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</si>
  <si>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</si>
  <si>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</si>
  <si>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</si>
  <si>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</si>
  <si>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</si>
  <si>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</si>
  <si>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</si>
  <si>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</si>
  <si>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</si>
  <si>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</si>
  <si>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</si>
  <si>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</si>
  <si>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</si>
  <si>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</si>
  <si>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</si>
  <si>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</si>
  <si>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</si>
  <si>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</si>
  <si>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</si>
  <si>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</si>
  <si>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</si>
  <si>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</si>
  <si>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</si>
  <si>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</si>
  <si>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</si>
  <si>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</si>
  <si>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</si>
  <si>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</si>
  <si>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</si>
  <si>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</si>
  <si>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</si>
  <si>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</si>
  <si>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</si>
  <si>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</si>
  <si>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</si>
  <si>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</si>
  <si>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</si>
  <si>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</si>
  <si>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</si>
  <si>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</si>
  <si>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</si>
  <si>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</si>
  <si>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</si>
  <si>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</si>
  <si>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</si>
  <si>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</si>
  <si>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</si>
  <si>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</si>
  <si>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</si>
  <si>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</si>
  <si>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</si>
  <si>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</si>
  <si>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</si>
  <si>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</si>
  <si>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</si>
  <si>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</si>
  <si>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</si>
  <si>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</si>
  <si>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</si>
  <si>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</si>
  <si>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</si>
  <si>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</si>
  <si>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</si>
  <si>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</si>
  <si>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</si>
  <si>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</si>
  <si>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</si>
  <si>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</si>
  <si>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</si>
  <si>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</si>
  <si>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</si>
  <si>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</si>
  <si>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</si>
  <si>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</si>
  <si>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</si>
  <si>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</si>
  <si>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</si>
  <si>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</si>
  <si>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</si>
  <si>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</si>
  <si>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</si>
  <si>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</si>
  <si>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</si>
  <si>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</si>
  <si>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</si>
  <si>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</si>
  <si>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</si>
  <si>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</si>
  <si>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</si>
  <si>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</si>
  <si>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</si>
  <si>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</si>
  <si>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</si>
  <si>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</si>
  <si>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</si>
  <si>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</si>
  <si>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</si>
  <si>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</si>
  <si>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</si>
  <si>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</si>
  <si>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</si>
  <si>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</si>
  <si>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</si>
  <si>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</si>
  <si>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</si>
  <si>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</si>
  <si>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</si>
  <si>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</si>
  <si>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</si>
  <si>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</si>
  <si>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</si>
  <si>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</si>
  <si>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</si>
  <si>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</si>
  <si>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</si>
  <si>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</si>
  <si>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</si>
  <si>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</si>
  <si>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</si>
  <si>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</si>
  <si>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</si>
  <si>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</si>
  <si>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</si>
  <si>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</si>
  <si>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</si>
  <si>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</si>
  <si>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</si>
  <si>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</si>
  <si>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</si>
  <si>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</si>
  <si>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</si>
  <si>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</si>
  <si>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</si>
  <si>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</si>
  <si>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</si>
  <si>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</si>
  <si>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</si>
  <si>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</si>
  <si>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</si>
  <si>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</si>
  <si>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</si>
  <si>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</si>
  <si>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</si>
  <si>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</si>
  <si>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</si>
  <si>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</si>
  <si>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</si>
  <si>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</si>
  <si>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</si>
  <si>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</si>
  <si>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</si>
  <si>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</si>
  <si>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</si>
  <si>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</si>
  <si>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</si>
  <si>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</si>
  <si>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</si>
  <si>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</si>
  <si>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</si>
  <si>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</si>
  <si>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</si>
  <si>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</si>
  <si>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</si>
  <si>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</si>
  <si>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</si>
  <si>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</si>
  <si>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</si>
  <si>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</si>
  <si>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</si>
  <si>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</si>
  <si>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</si>
  <si>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</si>
  <si>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</si>
  <si>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</si>
  <si>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</si>
  <si>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</si>
  <si>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</si>
  <si>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</si>
  <si>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</si>
  <si>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</si>
  <si>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</si>
  <si>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</si>
  <si>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</si>
  <si>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</si>
  <si>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</si>
  <si>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</si>
  <si>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</si>
  <si>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</si>
  <si>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</si>
  <si>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</si>
  <si>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</si>
  <si>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</si>
  <si>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</si>
  <si>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</si>
  <si>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</si>
  <si>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</si>
  <si>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</si>
  <si>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</si>
  <si>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</si>
  <si>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</si>
  <si>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</si>
  <si>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</si>
  <si>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</si>
  <si>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</si>
  <si>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</si>
  <si>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</si>
  <si>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</si>
  <si>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</si>
  <si>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</si>
  <si>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</si>
  <si>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</si>
  <si>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</si>
  <si>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</si>
  <si>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</si>
  <si>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</si>
  <si>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</si>
  <si>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</si>
  <si>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</si>
  <si>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</si>
  <si>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</si>
  <si>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</si>
  <si>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</si>
  <si>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</si>
  <si>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</si>
  <si>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</si>
  <si>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</si>
  <si>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</si>
  <si>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</si>
  <si>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</si>
  <si>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</si>
  <si>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</si>
  <si>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</si>
  <si>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</si>
  <si>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</si>
  <si>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</si>
  <si>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</si>
  <si>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</si>
  <si>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</si>
  <si>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</si>
  <si>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</si>
  <si>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</si>
  <si>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</si>
  <si>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</si>
  <si>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</si>
  <si>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</si>
  <si>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</si>
  <si>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</si>
  <si>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</si>
  <si>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</si>
  <si>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</si>
  <si>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</si>
  <si>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</si>
  <si>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</si>
  <si>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</si>
  <si>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</si>
  <si>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</si>
  <si>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</si>
  <si>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</si>
  <si>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</si>
  <si>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</si>
  <si>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</si>
  <si>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</si>
  <si>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</si>
  <si>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</si>
  <si>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</si>
  <si>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</si>
  <si>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</si>
  <si>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</si>
  <si>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</si>
  <si>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</si>
  <si>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</si>
  <si>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</si>
  <si>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</si>
  <si>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</si>
  <si>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</si>
  <si>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</si>
  <si>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</si>
  <si>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</si>
  <si>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</si>
  <si>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</si>
  <si>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</si>
  <si>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</si>
  <si>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</si>
  <si>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</si>
  <si>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</si>
  <si>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</si>
  <si>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</si>
  <si>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</si>
  <si>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</si>
  <si>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</si>
  <si>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Dupage County</t>
  </si>
  <si>
    <t>7700 Clarendon Hills Road</t>
  </si>
  <si>
    <t>Willowbrook</t>
  </si>
  <si>
    <t>vnikolic@gower62.com</t>
  </si>
  <si>
    <t>Knutte &amp; Associates, P.C.</t>
  </si>
  <si>
    <t>David Knutte</t>
  </si>
  <si>
    <t>7900 S. Cass Avenue</t>
  </si>
  <si>
    <t>Darien</t>
  </si>
  <si>
    <t>IL</t>
  </si>
  <si>
    <t>630-960-9960</t>
  </si>
  <si>
    <t>630-960-3317</t>
  </si>
  <si>
    <t>060-005206</t>
  </si>
  <si>
    <t>davek@knutte.com</t>
  </si>
  <si>
    <t>Victor Simon III, Ed. D.</t>
  </si>
  <si>
    <t>vsimon@gower62.com</t>
  </si>
  <si>
    <t>630-986-5383</t>
  </si>
  <si>
    <t>630-323-3074</t>
  </si>
  <si>
    <t>Series 2012</t>
  </si>
  <si>
    <t>Capital Leases</t>
  </si>
  <si>
    <t>Various</t>
  </si>
  <si>
    <t>See Additional Space Below</t>
  </si>
  <si>
    <t>Southeast Dupage Purchasing Group, US Commnities</t>
  </si>
  <si>
    <t>The LaGrange Area Department of Special Education</t>
  </si>
  <si>
    <t>DuPage Country Regional Office of Education</t>
  </si>
  <si>
    <t>Quest Food Management</t>
  </si>
  <si>
    <t>Collective Liability Insurance Cooperative</t>
  </si>
  <si>
    <t>Illinois School District Liquid Asset Fund</t>
  </si>
  <si>
    <t>The District is not aware of any barriers</t>
  </si>
  <si>
    <t>Transportation: Contracted out only for Special Education Transportation through LaGrange Area Department of Special Education, contract out with Grand Prairie Transit</t>
  </si>
  <si>
    <t>Insurance: Employee Health Insurance - Lincolnway Area Affiliation of Participating School Districts</t>
  </si>
  <si>
    <t>Schedule of Long Term Debt $(26,527).  $91,365 additions less $117,892 of principal payments</t>
  </si>
  <si>
    <t>Gower SD 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</si>
</sst>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8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257175</xdr:colOff>
          <xdr:row>4</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866775</xdr:colOff>
          <xdr:row>9</xdr:row>
          <xdr:rowOff>57150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257175</xdr:colOff>
          <xdr:row>9</xdr:row>
          <xdr:rowOff>57150</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6" t="s">
        <v>1953</v>
      </c>
      <c r="B3" s="1817"/>
      <c r="C3" s="1817"/>
      <c r="D3" s="1818"/>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2096</v>
      </c>
      <c r="C5" s="178" t="s">
        <v>1061</v>
      </c>
      <c r="D5" s="362"/>
      <c r="E5" s="362"/>
      <c r="H5" s="192"/>
      <c r="I5" s="2185" t="s">
        <v>769</v>
      </c>
      <c r="J5" s="2130"/>
      <c r="K5" s="2130"/>
      <c r="L5" s="2130"/>
      <c r="M5" s="2130"/>
      <c r="N5" s="2130"/>
      <c r="O5" s="2130"/>
      <c r="P5" s="2130"/>
      <c r="Q5" s="2130"/>
      <c r="R5" s="2130"/>
      <c r="S5" s="2130"/>
    </row>
    <row r="6" spans="1:28" ht="14.1" customHeight="1" x14ac:dyDescent="0.2">
      <c r="B6" s="441"/>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702" t="s">
        <v>2096</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6">
        <v>19022062002</v>
      </c>
      <c r="B13" s="2147"/>
      <c r="C13" s="2147"/>
      <c r="D13" s="2147"/>
      <c r="E13" s="2147"/>
      <c r="F13" s="2147"/>
      <c r="G13" s="2147"/>
      <c r="H13" s="2148"/>
      <c r="I13" s="184"/>
      <c r="J13" s="183"/>
      <c r="K13" s="181"/>
      <c r="L13" s="183"/>
      <c r="M13" s="183"/>
      <c r="N13" s="183"/>
      <c r="O13" s="183"/>
      <c r="P13" s="183"/>
      <c r="Q13" s="183"/>
      <c r="R13" s="183"/>
      <c r="S13" s="183"/>
      <c r="T13" s="2151" t="s">
        <v>2101</v>
      </c>
      <c r="U13" s="2152"/>
      <c r="V13" s="2152"/>
      <c r="W13" s="2152"/>
      <c r="X13" s="2152"/>
      <c r="Y13" s="2153"/>
      <c r="Z13" s="2153"/>
      <c r="AA13" s="215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4" t="s">
        <v>2097</v>
      </c>
      <c r="B15" s="2149"/>
      <c r="C15" s="2149"/>
      <c r="D15" s="2149"/>
      <c r="E15" s="2149"/>
      <c r="F15" s="2149"/>
      <c r="G15" s="2149"/>
      <c r="H15" s="2150"/>
      <c r="T15" s="2116" t="s">
        <v>2102</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2128</v>
      </c>
      <c r="B17" s="2174"/>
      <c r="C17" s="2174"/>
      <c r="D17" s="2174"/>
      <c r="E17" s="2174"/>
      <c r="F17" s="2174"/>
      <c r="G17" s="2174"/>
      <c r="H17" s="2175"/>
      <c r="T17" s="2161" t="s">
        <v>2103</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4" t="s">
        <v>766</v>
      </c>
      <c r="AA18" s="200"/>
    </row>
    <row r="19" spans="1:27" ht="13.5" customHeight="1" x14ac:dyDescent="0.2">
      <c r="A19" s="2144" t="s">
        <v>2098</v>
      </c>
      <c r="B19" s="2145"/>
      <c r="C19" s="2145"/>
      <c r="D19" s="2145"/>
      <c r="E19" s="2145"/>
      <c r="F19" s="2145"/>
      <c r="G19" s="2145"/>
      <c r="H19" s="2143"/>
      <c r="I19" s="183"/>
      <c r="J19" s="377"/>
      <c r="K19" s="194"/>
      <c r="L19" s="192"/>
      <c r="M19" s="651" t="s">
        <v>355</v>
      </c>
      <c r="P19" s="180"/>
      <c r="Q19" s="180"/>
      <c r="R19" s="180"/>
      <c r="S19" s="184"/>
      <c r="T19" s="2144" t="s">
        <v>2104</v>
      </c>
      <c r="U19" s="2142"/>
      <c r="V19" s="2142"/>
      <c r="W19" s="2143"/>
      <c r="X19" s="2159" t="s">
        <v>2105</v>
      </c>
      <c r="Y19" s="2160"/>
      <c r="Z19" s="2157">
        <v>60561</v>
      </c>
      <c r="AA19" s="215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1" t="s">
        <v>2099</v>
      </c>
      <c r="B21" s="2142"/>
      <c r="C21" s="2142"/>
      <c r="D21" s="2142"/>
      <c r="E21" s="2142"/>
      <c r="F21" s="2142"/>
      <c r="G21" s="2142"/>
      <c r="H21" s="2143"/>
      <c r="I21" s="2167" t="s">
        <v>767</v>
      </c>
      <c r="J21" s="2130"/>
      <c r="K21" s="2130"/>
      <c r="L21" s="2130"/>
      <c r="M21" s="2130"/>
      <c r="N21" s="2130"/>
      <c r="O21" s="2130"/>
      <c r="P21" s="2130"/>
      <c r="Q21" s="2130"/>
      <c r="R21" s="2130"/>
      <c r="S21" s="2131"/>
      <c r="T21" s="2111" t="s">
        <v>2107</v>
      </c>
      <c r="U21" s="2112"/>
      <c r="V21" s="2112"/>
      <c r="W21" s="2112"/>
      <c r="X21" s="2125" t="s">
        <v>2106</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1905</v>
      </c>
      <c r="U22" s="271"/>
      <c r="V22" s="341"/>
      <c r="W22" s="271"/>
      <c r="X22" s="1915" t="s">
        <v>1574</v>
      </c>
      <c r="Z22" s="199"/>
      <c r="AA22" s="200"/>
    </row>
    <row r="23" spans="1:27" ht="13.5" customHeight="1" x14ac:dyDescent="0.2">
      <c r="A23" s="2164" t="s">
        <v>2100</v>
      </c>
      <c r="B23" s="2165"/>
      <c r="C23" s="2165"/>
      <c r="D23" s="2165"/>
      <c r="E23" s="2165"/>
      <c r="F23" s="2165"/>
      <c r="G23" s="2165"/>
      <c r="H23" s="2166"/>
      <c r="T23" s="2111" t="s">
        <v>2108</v>
      </c>
      <c r="U23" s="2112"/>
      <c r="V23" s="2112"/>
      <c r="W23" s="2112"/>
      <c r="X23" s="2122">
        <v>43101</v>
      </c>
      <c r="Y23" s="2123"/>
      <c r="Z23" s="2123"/>
      <c r="AA23" s="2124"/>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60527</v>
      </c>
      <c r="B25" s="2142"/>
      <c r="C25" s="2142"/>
      <c r="D25" s="2142"/>
      <c r="E25" s="2142"/>
      <c r="F25" s="2142"/>
      <c r="G25" s="2142"/>
      <c r="H25" s="2143"/>
      <c r="I25" s="652"/>
      <c r="J25" s="203"/>
      <c r="K25" s="203"/>
      <c r="L25" s="203"/>
      <c r="M25" s="203"/>
      <c r="N25" s="203"/>
      <c r="O25" s="203"/>
      <c r="P25" s="203"/>
      <c r="Q25" s="203"/>
      <c r="R25" s="203"/>
      <c r="S25" s="204"/>
      <c r="T25" s="2108" t="s">
        <v>2109</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2096</v>
      </c>
      <c r="C29" s="665" t="s">
        <v>961</v>
      </c>
      <c r="D29" s="653"/>
      <c r="E29" s="1082"/>
      <c r="F29" s="1509" t="s">
        <v>1572</v>
      </c>
      <c r="G29" s="653"/>
      <c r="I29" s="274"/>
      <c r="J29" s="390"/>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4"/>
      <c r="J30" s="390"/>
      <c r="K30" s="181" t="s">
        <v>656</v>
      </c>
      <c r="L30" s="1702" t="s">
        <v>2096</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2096</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1" t="s">
        <v>2110</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2111</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2112</v>
      </c>
      <c r="B42" s="2142"/>
      <c r="C42" s="2143"/>
      <c r="D42" s="2159" t="s">
        <v>2113</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3"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6"/>
      <c r="C4" s="2212" t="s">
        <v>486</v>
      </c>
      <c r="D4" s="2213"/>
      <c r="E4" s="2213"/>
      <c r="F4" s="2213"/>
      <c r="G4" s="2213"/>
      <c r="H4" s="2213"/>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2096</v>
      </c>
      <c r="C53" s="619">
        <v>22</v>
      </c>
      <c r="D53" s="388" t="s">
        <v>1797</v>
      </c>
      <c r="E53" s="26"/>
      <c r="F53" s="1553"/>
      <c r="G53" s="1725" t="s">
        <v>1796</v>
      </c>
      <c r="H53" s="1954">
        <v>33239</v>
      </c>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4"/>
      <c r="C57" s="2215"/>
      <c r="D57" s="2215"/>
      <c r="E57" s="2215"/>
      <c r="F57" s="2215"/>
      <c r="G57" s="2215"/>
      <c r="H57" s="2216"/>
      <c r="I57" s="3"/>
    </row>
    <row r="58" spans="1:9" s="32" customFormat="1" x14ac:dyDescent="0.2">
      <c r="A58" s="1734"/>
      <c r="B58" s="2217"/>
      <c r="C58" s="2218"/>
      <c r="D58" s="2218"/>
      <c r="E58" s="2218"/>
      <c r="F58" s="2218"/>
      <c r="G58" s="2218"/>
      <c r="H58" s="2219"/>
      <c r="I58" s="3"/>
    </row>
    <row r="59" spans="1:9" s="32" customFormat="1" x14ac:dyDescent="0.2">
      <c r="A59" s="1734"/>
      <c r="B59" s="2217"/>
      <c r="C59" s="2218"/>
      <c r="D59" s="2218"/>
      <c r="E59" s="2218"/>
      <c r="F59" s="2218"/>
      <c r="G59" s="2218"/>
      <c r="H59" s="2219"/>
      <c r="I59" s="3"/>
    </row>
    <row r="60" spans="1:9" s="32" customFormat="1" x14ac:dyDescent="0.2">
      <c r="A60" s="1734"/>
      <c r="B60" s="2217"/>
      <c r="C60" s="2218"/>
      <c r="D60" s="2218"/>
      <c r="E60" s="2218"/>
      <c r="F60" s="2218"/>
      <c r="G60" s="2218"/>
      <c r="H60" s="2219"/>
      <c r="I60" s="3"/>
    </row>
    <row r="61" spans="1:9" s="32" customFormat="1" x14ac:dyDescent="0.2">
      <c r="A61" s="1734"/>
      <c r="B61" s="2217"/>
      <c r="C61" s="2218"/>
      <c r="D61" s="2218"/>
      <c r="E61" s="2218"/>
      <c r="F61" s="2218"/>
      <c r="G61" s="2218"/>
      <c r="H61" s="2219"/>
      <c r="I61" s="3"/>
    </row>
    <row r="62" spans="1:9" s="32" customFormat="1" x14ac:dyDescent="0.2">
      <c r="A62" s="1734"/>
      <c r="B62" s="2217"/>
      <c r="C62" s="2218"/>
      <c r="D62" s="2218"/>
      <c r="E62" s="2218"/>
      <c r="F62" s="2218"/>
      <c r="G62" s="2218"/>
      <c r="H62" s="2219"/>
      <c r="I62" s="3"/>
    </row>
    <row r="63" spans="1:9" s="32" customFormat="1" x14ac:dyDescent="0.2">
      <c r="A63" s="1734"/>
      <c r="B63" s="2217"/>
      <c r="C63" s="2218"/>
      <c r="D63" s="2218"/>
      <c r="E63" s="2218"/>
      <c r="F63" s="2218"/>
      <c r="G63" s="2218"/>
      <c r="H63" s="2219"/>
      <c r="I63" s="3"/>
    </row>
    <row r="64" spans="1:9" s="32" customFormat="1" x14ac:dyDescent="0.2">
      <c r="A64" s="1734"/>
      <c r="B64" s="2217"/>
      <c r="C64" s="2218"/>
      <c r="D64" s="2218"/>
      <c r="E64" s="2218"/>
      <c r="F64" s="2218"/>
      <c r="G64" s="2218"/>
      <c r="H64" s="2219"/>
      <c r="I64" s="3"/>
    </row>
    <row r="65" spans="1:9" s="32" customFormat="1" x14ac:dyDescent="0.2">
      <c r="A65" s="1734"/>
      <c r="B65" s="2217"/>
      <c r="C65" s="2218"/>
      <c r="D65" s="2218"/>
      <c r="E65" s="2218"/>
      <c r="F65" s="2218"/>
      <c r="G65" s="2218"/>
      <c r="H65" s="2219"/>
      <c r="I65" s="3"/>
    </row>
    <row r="66" spans="1:9" s="32" customFormat="1" x14ac:dyDescent="0.2">
      <c r="A66" s="1734"/>
      <c r="B66" s="2217"/>
      <c r="C66" s="2218"/>
      <c r="D66" s="2218"/>
      <c r="E66" s="2218"/>
      <c r="F66" s="2218"/>
      <c r="G66" s="2218"/>
      <c r="H66" s="2219"/>
      <c r="I66" s="3"/>
    </row>
    <row r="67" spans="1:9" s="32" customFormat="1" ht="9" customHeight="1" x14ac:dyDescent="0.2">
      <c r="A67" s="1735"/>
      <c r="B67" s="2220"/>
      <c r="C67" s="2221"/>
      <c r="D67" s="2221"/>
      <c r="E67" s="2221"/>
      <c r="F67" s="2221"/>
      <c r="G67" s="2221"/>
      <c r="H67" s="222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6" t="s">
        <v>1576</v>
      </c>
      <c r="B83" s="2226"/>
      <c r="C83" s="2226"/>
      <c r="D83" s="2227"/>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2101</v>
      </c>
      <c r="D114" s="2231"/>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696847454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1.3733E-2</v>
      </c>
      <c r="E10" s="99" t="s">
        <v>1164</v>
      </c>
      <c r="F10" s="468">
        <v>1.9369999999999999E-3</v>
      </c>
      <c r="G10" s="99" t="s">
        <v>1164</v>
      </c>
      <c r="H10" s="468">
        <v>5.0200000000000002E-2</v>
      </c>
      <c r="I10" s="99" t="s">
        <v>1165</v>
      </c>
      <c r="J10" s="469">
        <f>ROUND(D10+F10+H10,5)</f>
        <v>6.5869999999999998E-2</v>
      </c>
      <c r="K10" s="92"/>
      <c r="L10" s="468"/>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13033277</v>
      </c>
      <c r="E16" s="99"/>
      <c r="F16" s="81">
        <f>SUM('Acct Summary 7-8'!C17,'Acct Summary 7-8'!D17,'Acct Summary 7-8'!F17)</f>
        <v>13364738</v>
      </c>
      <c r="G16" s="99"/>
      <c r="H16" s="81">
        <f>SUM(D16-F16)</f>
        <v>-331461</v>
      </c>
      <c r="I16" s="92"/>
      <c r="J16" s="81">
        <f>SUM('Acct Summary 7-8'!C81,'Acct Summary 7-8'!D81,'Acct Summary 7-8'!F81,'Acct Summary 7-8'!I81)</f>
        <v>11105240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2096</v>
      </c>
      <c r="C31" s="403" t="s">
        <v>670</v>
      </c>
      <c r="D31" s="62" t="s">
        <v>1239</v>
      </c>
      <c r="E31" s="92"/>
      <c r="F31" s="92"/>
      <c r="G31" s="100"/>
      <c r="H31" s="252">
        <f>IF(B31="X",(J7*0.069),IF(B32="X",(J7*0.138),"Enter x in a.or b."))</f>
        <v>48082474.326000005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6672184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Gower SD 62</v>
      </c>
      <c r="E7" s="135"/>
      <c r="G7" s="136"/>
      <c r="H7" s="137"/>
      <c r="I7" s="137"/>
      <c r="J7" s="137"/>
      <c r="K7" s="137"/>
      <c r="L7"/>
      <c r="M7"/>
      <c r="N7"/>
      <c r="O7"/>
      <c r="P7"/>
    </row>
    <row r="8" spans="1:18" ht="12.75" x14ac:dyDescent="0.2">
      <c r="A8"/>
      <c r="B8"/>
      <c r="C8" s="133" t="s">
        <v>1316</v>
      </c>
      <c r="D8" s="138">
        <f>COVER!A13</f>
        <v>19022062002</v>
      </c>
      <c r="E8" s="139"/>
      <c r="G8"/>
      <c r="H8"/>
      <c r="I8"/>
      <c r="J8"/>
      <c r="K8"/>
      <c r="L8"/>
      <c r="M8"/>
      <c r="N8"/>
      <c r="O8"/>
      <c r="P8"/>
    </row>
    <row r="9" spans="1:18" ht="12.75" x14ac:dyDescent="0.2">
      <c r="A9"/>
      <c r="B9"/>
      <c r="C9" s="133" t="s">
        <v>809</v>
      </c>
      <c r="D9" s="333" t="str">
        <f>COVER!A15</f>
        <v>Dupage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11105240</v>
      </c>
      <c r="I12" s="1151"/>
      <c r="J12" s="1151"/>
      <c r="K12" s="1152">
        <f>TRUNC((H12/H13*100000),5)/100000</f>
        <v>0.85206813290000005</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13033277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13364738</v>
      </c>
      <c r="I17" s="1151"/>
      <c r="J17" s="1157"/>
      <c r="K17" s="1152">
        <f>TRUNC((H17/H18*100000),5)/100000</f>
        <v>1.0254319001999999</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13033277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29.571841899999999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11089358</v>
      </c>
      <c r="I24" s="676"/>
      <c r="J24" s="676"/>
      <c r="K24" s="1161">
        <f>TRUNC(((H24/H25*100000)/100000),2)</f>
        <v>298.7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37124.272219999999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39016140.525729999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6672184</v>
      </c>
      <c r="I32" s="1159"/>
      <c r="J32" s="1159"/>
      <c r="K32" s="1161">
        <f>TRUNC(100-((((H32/H33*100))*100)/100),2)</f>
        <v>86.12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48082474.326000005</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1" activePane="bottomLeft" state="frozen"/>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9502628</v>
      </c>
      <c r="D4" s="408">
        <v>1061986</v>
      </c>
      <c r="E4" s="408">
        <v>898372</v>
      </c>
      <c r="F4" s="408">
        <v>524744</v>
      </c>
      <c r="G4" s="408">
        <v>372480</v>
      </c>
      <c r="H4" s="408"/>
      <c r="I4" s="408"/>
      <c r="J4" s="432">
        <v>204157</v>
      </c>
      <c r="K4" s="408"/>
      <c r="L4" s="408">
        <v>38770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11952</v>
      </c>
      <c r="D11" s="432">
        <v>7097</v>
      </c>
      <c r="E11" s="432"/>
      <c r="F11" s="432"/>
      <c r="G11" s="432">
        <v>435</v>
      </c>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9514580</v>
      </c>
      <c r="D13" s="681">
        <f t="shared" ref="D13:L13" si="0">SUM(D4:D12)</f>
        <v>1069083</v>
      </c>
      <c r="E13" s="681">
        <f t="shared" si="0"/>
        <v>898372</v>
      </c>
      <c r="F13" s="681">
        <f t="shared" si="0"/>
        <v>524744</v>
      </c>
      <c r="G13" s="681">
        <f t="shared" si="0"/>
        <v>372915</v>
      </c>
      <c r="H13" s="681">
        <f t="shared" si="0"/>
        <v>0</v>
      </c>
      <c r="I13" s="681">
        <f t="shared" si="0"/>
        <v>0</v>
      </c>
      <c r="J13" s="681">
        <f t="shared" si="0"/>
        <v>204157</v>
      </c>
      <c r="K13" s="681">
        <f t="shared" si="0"/>
        <v>0</v>
      </c>
      <c r="L13" s="681">
        <f t="shared" si="0"/>
        <v>38770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951820</v>
      </c>
      <c r="N16" s="711"/>
    </row>
    <row r="17" spans="1:14" s="696" customFormat="1" ht="12.75" customHeight="1" x14ac:dyDescent="0.2">
      <c r="A17" s="710" t="s">
        <v>1693</v>
      </c>
      <c r="B17" s="538">
        <v>230</v>
      </c>
      <c r="C17" s="503"/>
      <c r="D17" s="503"/>
      <c r="E17" s="503"/>
      <c r="F17" s="503"/>
      <c r="G17" s="503"/>
      <c r="H17" s="503"/>
      <c r="I17" s="503"/>
      <c r="J17" s="503"/>
      <c r="K17" s="503"/>
      <c r="L17" s="503"/>
      <c r="M17" s="432">
        <v>19056409</v>
      </c>
      <c r="N17" s="711"/>
    </row>
    <row r="18" spans="1:14" s="696" customFormat="1" ht="12.75" customHeight="1" x14ac:dyDescent="0.2">
      <c r="A18" s="710" t="s">
        <v>1694</v>
      </c>
      <c r="B18" s="538">
        <v>240</v>
      </c>
      <c r="C18" s="503"/>
      <c r="D18" s="503"/>
      <c r="E18" s="503"/>
      <c r="F18" s="503"/>
      <c r="G18" s="503"/>
      <c r="H18" s="503"/>
      <c r="I18" s="503"/>
      <c r="J18" s="503"/>
      <c r="K18" s="503"/>
      <c r="L18" s="503"/>
      <c r="M18" s="432">
        <v>1941963</v>
      </c>
      <c r="N18" s="711"/>
    </row>
    <row r="19" spans="1:14" s="696" customFormat="1" ht="12.75" customHeight="1" x14ac:dyDescent="0.2">
      <c r="A19" s="710" t="s">
        <v>1695</v>
      </c>
      <c r="B19" s="538">
        <v>250</v>
      </c>
      <c r="C19" s="503"/>
      <c r="D19" s="503"/>
      <c r="E19" s="503"/>
      <c r="F19" s="503"/>
      <c r="G19" s="503"/>
      <c r="H19" s="503"/>
      <c r="I19" s="503"/>
      <c r="J19" s="503"/>
      <c r="K19" s="503"/>
      <c r="L19" s="503"/>
      <c r="M19" s="432">
        <v>5961309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898372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5773812</v>
      </c>
    </row>
    <row r="23" spans="1:14" ht="13.5" customHeight="1" thickBot="1" x14ac:dyDescent="0.25">
      <c r="A23" s="460" t="s">
        <v>729</v>
      </c>
      <c r="B23" s="716"/>
      <c r="C23" s="429"/>
      <c r="D23" s="429"/>
      <c r="E23" s="429"/>
      <c r="F23" s="429"/>
      <c r="G23" s="429"/>
      <c r="H23" s="429"/>
      <c r="I23" s="429"/>
      <c r="J23" s="429"/>
      <c r="K23" s="429"/>
      <c r="L23" s="429"/>
      <c r="M23" s="685">
        <f>SUM(M15:M22)</f>
        <v>27911501</v>
      </c>
      <c r="N23" s="685">
        <f>SUM(N21:N22)</f>
        <v>6672184</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v>3167</v>
      </c>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38770</v>
      </c>
      <c r="M33" s="429"/>
      <c r="N33" s="478"/>
    </row>
    <row r="34" spans="1:14" ht="13.5" customHeight="1" thickBot="1" x14ac:dyDescent="0.25">
      <c r="A34" s="1066" t="s">
        <v>740</v>
      </c>
      <c r="B34" s="717"/>
      <c r="C34" s="1089">
        <f>SUM(C25:C33)</f>
        <v>0</v>
      </c>
      <c r="D34" s="1089">
        <f t="shared" ref="D34:K34" si="1">SUM(D25:D33)</f>
        <v>0</v>
      </c>
      <c r="E34" s="1089">
        <f t="shared" si="1"/>
        <v>0</v>
      </c>
      <c r="F34" s="1089">
        <f t="shared" si="1"/>
        <v>3167</v>
      </c>
      <c r="G34" s="1089">
        <f t="shared" si="1"/>
        <v>0</v>
      </c>
      <c r="H34" s="1089">
        <f t="shared" si="1"/>
        <v>0</v>
      </c>
      <c r="I34" s="1089">
        <f t="shared" si="1"/>
        <v>0</v>
      </c>
      <c r="J34" s="1089">
        <f t="shared" si="1"/>
        <v>0</v>
      </c>
      <c r="K34" s="1089">
        <f t="shared" si="1"/>
        <v>0</v>
      </c>
      <c r="L34" s="1049">
        <f>SUM(L33)</f>
        <v>38770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6672184</v>
      </c>
    </row>
    <row r="37" spans="1:14" ht="13.5" thickBot="1" x14ac:dyDescent="0.25">
      <c r="A37" s="460" t="s">
        <v>739</v>
      </c>
      <c r="B37" s="716"/>
      <c r="C37" s="503"/>
      <c r="D37" s="503"/>
      <c r="E37" s="503"/>
      <c r="F37" s="503"/>
      <c r="G37" s="503"/>
      <c r="H37" s="503"/>
      <c r="I37" s="503"/>
      <c r="J37" s="503"/>
      <c r="K37" s="503"/>
      <c r="L37" s="510"/>
      <c r="M37" s="429"/>
      <c r="N37" s="685">
        <f>SUM(N36:N36)</f>
        <v>6672184</v>
      </c>
    </row>
    <row r="38" spans="1:14" customFormat="1" ht="13.5" customHeight="1" thickTop="1" x14ac:dyDescent="0.2">
      <c r="A38" s="620" t="s">
        <v>485</v>
      </c>
      <c r="B38" s="538">
        <v>714</v>
      </c>
      <c r="C38" s="719"/>
      <c r="D38" s="719">
        <v>1069083</v>
      </c>
      <c r="E38" s="719">
        <v>898372</v>
      </c>
      <c r="F38" s="719">
        <v>521577</v>
      </c>
      <c r="G38" s="719">
        <v>372915</v>
      </c>
      <c r="H38" s="719"/>
      <c r="I38" s="719"/>
      <c r="J38" s="718">
        <v>204157</v>
      </c>
      <c r="K38" s="719"/>
      <c r="L38" s="1090"/>
      <c r="M38" s="686"/>
      <c r="N38" s="686"/>
    </row>
    <row r="39" spans="1:14" customFormat="1" ht="13.5" customHeight="1" x14ac:dyDescent="0.2">
      <c r="A39" s="620" t="s">
        <v>398</v>
      </c>
      <c r="B39" s="538">
        <v>730</v>
      </c>
      <c r="C39" s="719">
        <v>9514580</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27911501</v>
      </c>
      <c r="N40" s="686"/>
    </row>
    <row r="41" spans="1:14" ht="13.5" customHeight="1" thickBot="1" x14ac:dyDescent="0.25">
      <c r="A41" s="460" t="s">
        <v>741</v>
      </c>
      <c r="B41" s="451"/>
      <c r="C41" s="481">
        <f>(SUM(C34,C37,C38,C39))</f>
        <v>9514580</v>
      </c>
      <c r="D41" s="481">
        <f t="shared" ref="D41:L41" si="2">SUM(D34,D37,D38:D39)</f>
        <v>1069083</v>
      </c>
      <c r="E41" s="481">
        <f t="shared" si="2"/>
        <v>898372</v>
      </c>
      <c r="F41" s="481">
        <f t="shared" si="2"/>
        <v>524744</v>
      </c>
      <c r="G41" s="481">
        <f t="shared" si="2"/>
        <v>372915</v>
      </c>
      <c r="H41" s="481">
        <f t="shared" si="2"/>
        <v>0</v>
      </c>
      <c r="I41" s="481">
        <f t="shared" si="2"/>
        <v>0</v>
      </c>
      <c r="J41" s="481">
        <f t="shared" si="2"/>
        <v>204157</v>
      </c>
      <c r="K41" s="481">
        <f t="shared" si="2"/>
        <v>0</v>
      </c>
      <c r="L41" s="481">
        <f t="shared" si="2"/>
        <v>38770</v>
      </c>
      <c r="M41" s="481">
        <f>SUM(M40)</f>
        <v>27911501</v>
      </c>
      <c r="N41" s="481">
        <f>SUM(N37)</f>
        <v>6672184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7" activePane="bottomLeft" state="frozenSplit"/>
      <selection pane="bottomLeft" activeCell="G4" sqref="G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10470655</v>
      </c>
      <c r="D4" s="687">
        <f>'Revenues 9-14'!D109</f>
        <v>1381939</v>
      </c>
      <c r="E4" s="687">
        <f>'Revenues 9-14'!E109</f>
        <v>1184962</v>
      </c>
      <c r="F4" s="687">
        <f>'Revenues 9-14'!F109</f>
        <v>405359</v>
      </c>
      <c r="G4" s="687">
        <f>'Revenues 9-14'!G109</f>
        <v>451211</v>
      </c>
      <c r="H4" s="687">
        <f>'Revenues 9-14'!H109</f>
        <v>0</v>
      </c>
      <c r="I4" s="687">
        <f>'Revenues 9-14'!I109</f>
        <v>0</v>
      </c>
      <c r="J4" s="687">
        <f>'Revenues 9-14'!J109</f>
        <v>62067</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527823</v>
      </c>
      <c r="D6" s="688">
        <f>'Revenues 9-14'!D173</f>
        <v>0</v>
      </c>
      <c r="E6" s="688">
        <f>'Revenues 9-14'!E173</f>
        <v>0</v>
      </c>
      <c r="F6" s="688">
        <f>'Revenues 9-14'!F173</f>
        <v>93143</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154358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11152836</v>
      </c>
      <c r="D8" s="481">
        <f t="shared" ref="D8:K8" si="0">SUM(D4:D7)</f>
        <v>1381939</v>
      </c>
      <c r="E8" s="481">
        <f t="shared" si="0"/>
        <v>1184962</v>
      </c>
      <c r="F8" s="481">
        <f t="shared" si="0"/>
        <v>498502</v>
      </c>
      <c r="G8" s="481">
        <f t="shared" si="0"/>
        <v>451211</v>
      </c>
      <c r="H8" s="481">
        <f t="shared" si="0"/>
        <v>0</v>
      </c>
      <c r="I8" s="481">
        <f t="shared" si="0"/>
        <v>0</v>
      </c>
      <c r="J8" s="481">
        <f t="shared" si="0"/>
        <v>62067</v>
      </c>
      <c r="K8" s="481">
        <f t="shared" si="0"/>
        <v>0</v>
      </c>
      <c r="L8" s="38"/>
    </row>
    <row r="9" spans="1:13" ht="15" thickTop="1" x14ac:dyDescent="0.2">
      <c r="A9" s="1009" t="s">
        <v>343</v>
      </c>
      <c r="B9" s="452">
        <v>3998</v>
      </c>
      <c r="C9" s="414">
        <v>2817295</v>
      </c>
      <c r="D9" s="485"/>
      <c r="E9" s="414"/>
      <c r="F9" s="414"/>
      <c r="G9" s="692"/>
      <c r="H9" s="414"/>
      <c r="I9" s="490" t="s">
        <v>1365</v>
      </c>
      <c r="J9" s="431"/>
      <c r="K9" s="414"/>
      <c r="L9" s="38"/>
    </row>
    <row r="10" spans="1:13" s="47" customFormat="1" ht="13.5" thickBot="1" x14ac:dyDescent="0.25">
      <c r="A10" s="460" t="s">
        <v>1369</v>
      </c>
      <c r="B10" s="453"/>
      <c r="C10" s="481">
        <f>SUM(C8:C9)</f>
        <v>13970131</v>
      </c>
      <c r="D10" s="481">
        <f t="shared" ref="D10:K10" si="1">SUM(D8:D9)</f>
        <v>1381939</v>
      </c>
      <c r="E10" s="481">
        <f t="shared" si="1"/>
        <v>1184962</v>
      </c>
      <c r="F10" s="481">
        <f t="shared" si="1"/>
        <v>498502</v>
      </c>
      <c r="G10" s="481">
        <f t="shared" si="1"/>
        <v>451211</v>
      </c>
      <c r="H10" s="481">
        <f t="shared" si="1"/>
        <v>0</v>
      </c>
      <c r="I10" s="481">
        <f t="shared" si="1"/>
        <v>0</v>
      </c>
      <c r="J10" s="481">
        <f t="shared" si="1"/>
        <v>62067</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7813221</v>
      </c>
      <c r="D12" s="494" t="s">
        <v>1365</v>
      </c>
      <c r="E12" s="429" t="s">
        <v>1365</v>
      </c>
      <c r="F12" s="429" t="s">
        <v>1365</v>
      </c>
      <c r="G12" s="687">
        <f>'Expenditures 15-22'!K223</f>
        <v>189739</v>
      </c>
      <c r="H12" s="427"/>
      <c r="I12" s="429" t="s">
        <v>1365</v>
      </c>
      <c r="J12" s="429" t="s">
        <v>1365</v>
      </c>
      <c r="K12" s="427" t="s">
        <v>1365</v>
      </c>
      <c r="L12" s="38"/>
    </row>
    <row r="13" spans="1:13" x14ac:dyDescent="0.2">
      <c r="A13" s="726" t="s">
        <v>525</v>
      </c>
      <c r="B13" s="293">
        <v>2000</v>
      </c>
      <c r="C13" s="688">
        <f>'Expenditures 15-22'!K74</f>
        <v>3370453</v>
      </c>
      <c r="D13" s="688">
        <f>'Expenditures 15-22'!K129</f>
        <v>1224356</v>
      </c>
      <c r="E13" s="478" t="s">
        <v>1365</v>
      </c>
      <c r="F13" s="688">
        <f>'Expenditures 15-22'!K178</f>
        <v>523699</v>
      </c>
      <c r="G13" s="688">
        <f>'Expenditures 15-22'!K273</f>
        <v>246914</v>
      </c>
      <c r="H13" s="688">
        <f>'Expenditures 15-22'!K296</f>
        <v>0</v>
      </c>
      <c r="I13" s="429" t="s">
        <v>1365</v>
      </c>
      <c r="J13" s="741">
        <f>'Expenditures 15-22'!K323</f>
        <v>102458</v>
      </c>
      <c r="K13" s="693">
        <f>'Expenditures 15-22'!K341</f>
        <v>0</v>
      </c>
      <c r="L13" s="38"/>
    </row>
    <row r="14" spans="1:13" x14ac:dyDescent="0.2">
      <c r="A14" s="726" t="s">
        <v>517</v>
      </c>
      <c r="B14" s="293">
        <v>3000</v>
      </c>
      <c r="C14" s="688">
        <f>'Expenditures 15-22'!K75</f>
        <v>1370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431639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1136600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11616683</v>
      </c>
      <c r="D17" s="481">
        <f t="shared" si="2"/>
        <v>1224356</v>
      </c>
      <c r="E17" s="481">
        <f t="shared" si="2"/>
        <v>1136600</v>
      </c>
      <c r="F17" s="481">
        <f t="shared" si="2"/>
        <v>523699</v>
      </c>
      <c r="G17" s="481">
        <f t="shared" si="2"/>
        <v>436653</v>
      </c>
      <c r="H17" s="481">
        <f t="shared" si="2"/>
        <v>0</v>
      </c>
      <c r="I17" s="429"/>
      <c r="J17" s="481">
        <f>SUM(J12:J16)</f>
        <v>102458</v>
      </c>
      <c r="K17" s="481">
        <f>SUM(K12:K16)</f>
        <v>0</v>
      </c>
      <c r="L17" s="38"/>
    </row>
    <row r="18" spans="1:12" ht="15" customHeight="1" thickTop="1" x14ac:dyDescent="0.2">
      <c r="A18" s="1010" t="s">
        <v>1298</v>
      </c>
      <c r="B18" s="258">
        <v>4180</v>
      </c>
      <c r="C18" s="687">
        <f t="shared" ref="C18:H18" si="3">C9</f>
        <v>2817295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14433978</v>
      </c>
      <c r="D19" s="481">
        <f t="shared" si="4"/>
        <v>1224356</v>
      </c>
      <c r="E19" s="481">
        <f t="shared" si="4"/>
        <v>1136600</v>
      </c>
      <c r="F19" s="481">
        <f t="shared" si="4"/>
        <v>523699</v>
      </c>
      <c r="G19" s="481">
        <f t="shared" si="4"/>
        <v>436653</v>
      </c>
      <c r="H19" s="481">
        <f t="shared" si="4"/>
        <v>0</v>
      </c>
      <c r="I19" s="429"/>
      <c r="J19" s="481">
        <f>SUM(J17:J18)</f>
        <v>102458</v>
      </c>
      <c r="K19" s="481">
        <f>SUM(K17:K18)</f>
        <v>0</v>
      </c>
      <c r="L19" s="38"/>
    </row>
    <row r="20" spans="1:12" ht="27" thickTop="1" thickBot="1" x14ac:dyDescent="0.25">
      <c r="A20" s="454" t="s">
        <v>1299</v>
      </c>
      <c r="B20" s="455"/>
      <c r="C20" s="1008">
        <f>C8-C17</f>
        <v>-463847</v>
      </c>
      <c r="D20" s="1008">
        <f t="shared" ref="D20:K20" si="5">D8-D17</f>
        <v>157583</v>
      </c>
      <c r="E20" s="1008">
        <f t="shared" si="5"/>
        <v>48362</v>
      </c>
      <c r="F20" s="1008">
        <f t="shared" si="5"/>
        <v>-25197</v>
      </c>
      <c r="G20" s="1008">
        <f t="shared" si="5"/>
        <v>14558</v>
      </c>
      <c r="H20" s="1008">
        <f t="shared" si="5"/>
        <v>0</v>
      </c>
      <c r="I20" s="1008">
        <f t="shared" si="5"/>
        <v>0</v>
      </c>
      <c r="J20" s="1008">
        <f t="shared" si="5"/>
        <v>-40391</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9" t="s">
        <v>681</v>
      </c>
      <c r="B78" s="2260"/>
      <c r="C78" s="439">
        <f t="shared" ref="C78:K78" si="9">C20+C77</f>
        <v>-463847</v>
      </c>
      <c r="D78" s="439">
        <f t="shared" si="9"/>
        <v>157583</v>
      </c>
      <c r="E78" s="439">
        <f t="shared" si="9"/>
        <v>48362</v>
      </c>
      <c r="F78" s="439">
        <f t="shared" si="9"/>
        <v>-25197</v>
      </c>
      <c r="G78" s="439">
        <f t="shared" si="9"/>
        <v>14558</v>
      </c>
      <c r="H78" s="439">
        <f t="shared" si="9"/>
        <v>0</v>
      </c>
      <c r="I78" s="439">
        <f t="shared" si="9"/>
        <v>0</v>
      </c>
      <c r="J78" s="439">
        <f t="shared" si="9"/>
        <v>-40391</v>
      </c>
      <c r="K78" s="439">
        <f t="shared" si="9"/>
        <v>0</v>
      </c>
      <c r="L78" s="501"/>
    </row>
    <row r="79" spans="1:12" ht="13.5" thickTop="1" x14ac:dyDescent="0.2">
      <c r="A79" s="812" t="s">
        <v>1955</v>
      </c>
      <c r="B79" s="456"/>
      <c r="C79" s="431">
        <v>9978427</v>
      </c>
      <c r="D79" s="695">
        <v>911500</v>
      </c>
      <c r="E79" s="695">
        <v>850010</v>
      </c>
      <c r="F79" s="695">
        <v>546774</v>
      </c>
      <c r="G79" s="695">
        <v>358357</v>
      </c>
      <c r="H79" s="695"/>
      <c r="I79" s="695"/>
      <c r="J79" s="695">
        <v>244548</v>
      </c>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9514580</v>
      </c>
      <c r="D81" s="481">
        <f>SUM(D78:D80)</f>
        <v>1069083</v>
      </c>
      <c r="E81" s="481">
        <f t="shared" ref="E81:K81" si="10">SUM(E78:E80)</f>
        <v>898372</v>
      </c>
      <c r="F81" s="481">
        <f t="shared" si="10"/>
        <v>521577</v>
      </c>
      <c r="G81" s="481">
        <f t="shared" si="10"/>
        <v>372915</v>
      </c>
      <c r="H81" s="481">
        <f t="shared" si="10"/>
        <v>0</v>
      </c>
      <c r="I81" s="481">
        <f t="shared" si="10"/>
        <v>0</v>
      </c>
      <c r="J81" s="481">
        <f t="shared" si="10"/>
        <v>204157</v>
      </c>
      <c r="K81" s="481">
        <f t="shared" si="10"/>
        <v>0</v>
      </c>
      <c r="L81" s="38"/>
    </row>
    <row r="82" spans="1:12" ht="0.75" customHeight="1" thickTop="1" thickBot="1" x14ac:dyDescent="0.25">
      <c r="A82" s="624" t="s">
        <v>399</v>
      </c>
      <c r="B82" s="622"/>
      <c r="C82" s="1126">
        <f>(C81-C79)</f>
        <v>-463847</v>
      </c>
      <c r="D82" s="1126">
        <f t="shared" ref="D82:K82" si="11">(D81-D79)</f>
        <v>157583</v>
      </c>
      <c r="E82" s="1126">
        <f t="shared" si="11"/>
        <v>48362</v>
      </c>
      <c r="F82" s="1126">
        <f t="shared" si="11"/>
        <v>-25197</v>
      </c>
      <c r="G82" s="1126">
        <f t="shared" si="11"/>
        <v>14558</v>
      </c>
      <c r="H82" s="1126">
        <f t="shared" si="11"/>
        <v>0</v>
      </c>
      <c r="I82" s="1126">
        <f t="shared" si="11"/>
        <v>0</v>
      </c>
      <c r="J82" s="1126">
        <f t="shared" si="11"/>
        <v>-40391</v>
      </c>
      <c r="K82" s="1126">
        <f t="shared" si="11"/>
        <v>0</v>
      </c>
    </row>
    <row r="83" spans="1:12" ht="14.25" hidden="1" thickTop="1" thickBot="1" x14ac:dyDescent="0.25">
      <c r="A83" s="721" t="s">
        <v>400</v>
      </c>
      <c r="B83" s="623"/>
      <c r="C83" s="1127">
        <f>C82/C81</f>
        <v>-4.8751179768313474E-2</v>
      </c>
      <c r="D83" s="1127">
        <f t="shared" ref="D83:K83" si="12">D82/D81</f>
        <v>0.14740015508618134</v>
      </c>
      <c r="E83" s="1127">
        <f t="shared" si="12"/>
        <v>5.3832933350549658E-2</v>
      </c>
      <c r="F83" s="1127">
        <f t="shared" si="12"/>
        <v>-4.8309262103198566E-2</v>
      </c>
      <c r="G83" s="1127">
        <f t="shared" si="12"/>
        <v>3.9038386763739726E-2</v>
      </c>
      <c r="H83" s="1127" t="e">
        <f t="shared" si="12"/>
        <v>#DIV/0!</v>
      </c>
      <c r="I83" s="1127" t="e">
        <f t="shared" si="12"/>
        <v>#DIV/0!</v>
      </c>
      <c r="J83" s="1127">
        <f t="shared" si="12"/>
        <v>-0.19784283664042868</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G9" sqref="G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f>5016921+4642754</f>
        <v>9659675</v>
      </c>
      <c r="D5" s="414">
        <f>707620+654726</f>
        <v>1362346</v>
      </c>
      <c r="E5" s="408">
        <f>610084+571907</f>
        <v>1181991</v>
      </c>
      <c r="F5" s="798">
        <f>183389+157488</f>
        <v>340877</v>
      </c>
      <c r="G5" s="408">
        <v>213323</v>
      </c>
      <c r="H5" s="408"/>
      <c r="I5" s="408"/>
      <c r="J5" s="432">
        <v>60050</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v>213323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9659675</v>
      </c>
      <c r="D12" s="480">
        <f t="shared" si="0"/>
        <v>1362346</v>
      </c>
      <c r="E12" s="480">
        <f t="shared" si="0"/>
        <v>1181991</v>
      </c>
      <c r="F12" s="480">
        <f t="shared" si="0"/>
        <v>340877</v>
      </c>
      <c r="G12" s="480">
        <f t="shared" si="0"/>
        <v>426646</v>
      </c>
      <c r="H12" s="480">
        <f t="shared" si="0"/>
        <v>0</v>
      </c>
      <c r="I12" s="480">
        <f t="shared" si="0"/>
        <v>0</v>
      </c>
      <c r="J12" s="480">
        <f t="shared" si="0"/>
        <v>60050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384365</v>
      </c>
      <c r="D16" s="408"/>
      <c r="E16" s="408"/>
      <c r="F16" s="408"/>
      <c r="G16" s="408">
        <v>23000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384365</v>
      </c>
      <c r="D18" s="483">
        <f t="shared" ref="D18:K18" si="1">SUM(D14:D17)</f>
        <v>0</v>
      </c>
      <c r="E18" s="483">
        <f t="shared" si="1"/>
        <v>0</v>
      </c>
      <c r="F18" s="483">
        <f t="shared" si="1"/>
        <v>0</v>
      </c>
      <c r="G18" s="483">
        <f t="shared" si="1"/>
        <v>23000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4225</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4225</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48257</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48257</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42162</v>
      </c>
      <c r="D65" s="408">
        <v>4207</v>
      </c>
      <c r="E65" s="408">
        <v>2971</v>
      </c>
      <c r="F65" s="432">
        <v>2225</v>
      </c>
      <c r="G65" s="408">
        <v>1565</v>
      </c>
      <c r="H65" s="408"/>
      <c r="I65" s="408"/>
      <c r="J65" s="432">
        <v>757</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42162</v>
      </c>
      <c r="D67" s="481">
        <f t="shared" ref="D67:K67" si="2">SUM(D65:D66)</f>
        <v>4207</v>
      </c>
      <c r="E67" s="481">
        <f t="shared" si="2"/>
        <v>2971</v>
      </c>
      <c r="F67" s="481">
        <f t="shared" si="2"/>
        <v>2225</v>
      </c>
      <c r="G67" s="481">
        <f t="shared" si="2"/>
        <v>1565</v>
      </c>
      <c r="H67" s="481">
        <f t="shared" si="2"/>
        <v>0</v>
      </c>
      <c r="I67" s="481">
        <f t="shared" si="2"/>
        <v>0</v>
      </c>
      <c r="J67" s="481">
        <f t="shared" si="2"/>
        <v>757</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196090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196090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6230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6230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107641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107641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6760</v>
      </c>
      <c r="E95" s="427"/>
      <c r="F95" s="427"/>
      <c r="G95" s="427"/>
      <c r="H95" s="427"/>
      <c r="I95" s="427"/>
      <c r="J95" s="427"/>
      <c r="K95" s="427"/>
    </row>
    <row r="96" spans="1:11" ht="12.75" customHeight="1" x14ac:dyDescent="0.2">
      <c r="A96" s="903" t="s">
        <v>450</v>
      </c>
      <c r="B96" s="39">
        <v>1920</v>
      </c>
      <c r="C96" s="479">
        <v>10260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10384</v>
      </c>
      <c r="D99" s="408"/>
      <c r="E99" s="408"/>
      <c r="F99" s="408">
        <v>14000</v>
      </c>
      <c r="G99" s="408"/>
      <c r="H99" s="408"/>
      <c r="I99" s="429"/>
      <c r="J99" s="432">
        <v>1260</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49623</v>
      </c>
      <c r="D107" s="408">
        <v>8626</v>
      </c>
      <c r="E107" s="408"/>
      <c r="F107" s="408"/>
      <c r="G107" s="408"/>
      <c r="H107" s="408"/>
      <c r="I107" s="408"/>
      <c r="J107" s="432"/>
      <c r="K107" s="408"/>
    </row>
    <row r="108" spans="1:12" ht="12.75" customHeight="1" thickBot="1" x14ac:dyDescent="0.25">
      <c r="A108" s="460" t="s">
        <v>566</v>
      </c>
      <c r="B108" s="730"/>
      <c r="C108" s="480">
        <f>SUM(C95:C107)</f>
        <v>70267</v>
      </c>
      <c r="D108" s="480">
        <f t="shared" ref="D108:K108" si="3">SUM(D95:D107)</f>
        <v>15386</v>
      </c>
      <c r="E108" s="480">
        <f t="shared" si="3"/>
        <v>0</v>
      </c>
      <c r="F108" s="480">
        <f t="shared" si="3"/>
        <v>14000</v>
      </c>
      <c r="G108" s="480">
        <f t="shared" si="3"/>
        <v>0</v>
      </c>
      <c r="H108" s="480">
        <f t="shared" si="3"/>
        <v>0</v>
      </c>
      <c r="I108" s="480">
        <f t="shared" si="3"/>
        <v>0</v>
      </c>
      <c r="J108" s="480">
        <f t="shared" si="3"/>
        <v>1260</v>
      </c>
      <c r="K108" s="481">
        <f t="shared" si="3"/>
        <v>0</v>
      </c>
    </row>
    <row r="109" spans="1:12" ht="14.25" thickTop="1" thickBot="1" x14ac:dyDescent="0.25">
      <c r="A109" s="806" t="s">
        <v>282</v>
      </c>
      <c r="B109" s="815" t="s">
        <v>650</v>
      </c>
      <c r="C109" s="489">
        <f t="shared" ref="C109:K109" si="4">SUM(C12,C18,C40,C63,C67,C75,C82,C93,C108,)</f>
        <v>10470655</v>
      </c>
      <c r="D109" s="489">
        <f t="shared" si="4"/>
        <v>1381939</v>
      </c>
      <c r="E109" s="489">
        <f t="shared" si="4"/>
        <v>1184962</v>
      </c>
      <c r="F109" s="489">
        <f t="shared" si="4"/>
        <v>405359</v>
      </c>
      <c r="G109" s="489">
        <f t="shared" si="4"/>
        <v>451211</v>
      </c>
      <c r="H109" s="489">
        <f t="shared" si="4"/>
        <v>0</v>
      </c>
      <c r="I109" s="489">
        <f t="shared" si="4"/>
        <v>0</v>
      </c>
      <c r="J109" s="489">
        <f t="shared" si="4"/>
        <v>62067</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284747</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284747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17717</v>
      </c>
      <c r="D124" s="488"/>
      <c r="E124" s="429"/>
      <c r="F124" s="798"/>
      <c r="G124" s="429"/>
      <c r="H124" s="429"/>
      <c r="I124" s="429"/>
      <c r="J124" s="429"/>
      <c r="K124" s="429"/>
    </row>
    <row r="125" spans="1:11" ht="12.75" customHeight="1" x14ac:dyDescent="0.2">
      <c r="A125" s="903" t="s">
        <v>1773</v>
      </c>
      <c r="B125" s="261">
        <v>3105</v>
      </c>
      <c r="C125" s="408">
        <v>77485</v>
      </c>
      <c r="D125" s="488"/>
      <c r="E125" s="429"/>
      <c r="F125" s="408"/>
      <c r="G125" s="429"/>
      <c r="H125" s="429"/>
      <c r="I125" s="429"/>
      <c r="J125" s="429"/>
      <c r="K125" s="429"/>
    </row>
    <row r="126" spans="1:11" ht="12.75" customHeight="1" x14ac:dyDescent="0.2">
      <c r="A126" s="903" t="s">
        <v>1013</v>
      </c>
      <c r="B126" s="261">
        <v>3110</v>
      </c>
      <c r="C126" s="479">
        <v>142597</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237799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5277</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5277</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5307</v>
      </c>
      <c r="G151" s="432"/>
      <c r="H151" s="429"/>
      <c r="I151" s="429"/>
      <c r="J151" s="429"/>
      <c r="K151" s="429"/>
    </row>
    <row r="152" spans="1:11" ht="12.75" customHeight="1" x14ac:dyDescent="0.2">
      <c r="A152" s="903" t="s">
        <v>1224</v>
      </c>
      <c r="B152" s="261">
        <v>3510</v>
      </c>
      <c r="C152" s="479"/>
      <c r="D152" s="408"/>
      <c r="E152" s="488"/>
      <c r="F152" s="408">
        <v>87836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93143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243076</v>
      </c>
      <c r="D172" s="914">
        <f t="shared" si="6"/>
        <v>0</v>
      </c>
      <c r="E172" s="914">
        <f t="shared" si="6"/>
        <v>0</v>
      </c>
      <c r="F172" s="914">
        <f t="shared" si="6"/>
        <v>93143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527823</v>
      </c>
      <c r="D173" s="489">
        <f>SUM(D121,D172)</f>
        <v>0</v>
      </c>
      <c r="E173" s="489">
        <f>SUM(E121,E172)</f>
        <v>0</v>
      </c>
      <c r="F173" s="489">
        <f t="shared" ref="F173:K173" si="7">SUM(F121,F172)</f>
        <v>93143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93879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93879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2563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2563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v>9065</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21476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27375</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154358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154358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11152836</v>
      </c>
      <c r="D275" s="489">
        <f t="shared" si="12"/>
        <v>1381939</v>
      </c>
      <c r="E275" s="489">
        <f t="shared" si="12"/>
        <v>1184962</v>
      </c>
      <c r="F275" s="489">
        <f t="shared" si="12"/>
        <v>498502</v>
      </c>
      <c r="G275" s="489">
        <f t="shared" si="12"/>
        <v>451211</v>
      </c>
      <c r="H275" s="489">
        <f t="shared" si="12"/>
        <v>0</v>
      </c>
      <c r="I275" s="489">
        <f t="shared" si="12"/>
        <v>0</v>
      </c>
      <c r="J275" s="489">
        <f t="shared" si="12"/>
        <v>62067</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05" activePane="bottomLeft" state="frozen"/>
      <selection pane="bottomLeft" activeCell="K115" sqref="K11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4521538</v>
      </c>
      <c r="D5" s="408">
        <v>618860</v>
      </c>
      <c r="E5" s="408">
        <v>13141</v>
      </c>
      <c r="F5" s="408">
        <v>150096</v>
      </c>
      <c r="G5" s="408">
        <v>27410</v>
      </c>
      <c r="H5" s="408">
        <v>449</v>
      </c>
      <c r="I5" s="432"/>
      <c r="J5" s="432"/>
      <c r="K5" s="410">
        <f>SUM(C5:J5)</f>
        <v>5331494</v>
      </c>
      <c r="L5" s="408">
        <v>5398303</v>
      </c>
    </row>
    <row r="6" spans="1:14" x14ac:dyDescent="0.2">
      <c r="A6" s="1754" t="s">
        <v>1749</v>
      </c>
      <c r="B6" s="266" t="s">
        <v>1747</v>
      </c>
      <c r="C6" s="503"/>
      <c r="D6" s="503"/>
      <c r="E6" s="408"/>
      <c r="F6" s="503"/>
      <c r="G6" s="503"/>
      <c r="H6" s="503"/>
      <c r="I6" s="503"/>
      <c r="J6" s="503"/>
      <c r="K6" s="410">
        <f>SUM(C6,E6)</f>
        <v>0</v>
      </c>
      <c r="L6" s="408">
        <v>8335</v>
      </c>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1245680</v>
      </c>
      <c r="D8" s="408">
        <v>267071</v>
      </c>
      <c r="E8" s="408">
        <v>274605</v>
      </c>
      <c r="F8" s="408">
        <v>21415</v>
      </c>
      <c r="G8" s="408">
        <v>9432</v>
      </c>
      <c r="H8" s="408"/>
      <c r="I8" s="432"/>
      <c r="J8" s="432"/>
      <c r="K8" s="410">
        <f t="shared" si="0"/>
        <v>1818203</v>
      </c>
      <c r="L8" s="408">
        <v>1834556</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209330</v>
      </c>
      <c r="D10" s="408">
        <v>30365</v>
      </c>
      <c r="E10" s="408">
        <v>17158</v>
      </c>
      <c r="F10" s="408">
        <v>2463</v>
      </c>
      <c r="G10" s="408"/>
      <c r="H10" s="408"/>
      <c r="I10" s="432"/>
      <c r="J10" s="432"/>
      <c r="K10" s="410">
        <f t="shared" si="0"/>
        <v>259316</v>
      </c>
      <c r="L10" s="408">
        <v>300091</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79769</v>
      </c>
      <c r="D14" s="408">
        <v>2299</v>
      </c>
      <c r="E14" s="408"/>
      <c r="F14" s="408">
        <v>5175</v>
      </c>
      <c r="G14" s="408"/>
      <c r="H14" s="408">
        <v>10181</v>
      </c>
      <c r="I14" s="432"/>
      <c r="J14" s="432"/>
      <c r="K14" s="410">
        <f t="shared" si="0"/>
        <v>97424</v>
      </c>
      <c r="L14" s="408">
        <v>118818</v>
      </c>
    </row>
    <row r="15" spans="1:14" x14ac:dyDescent="0.2">
      <c r="A15" s="1754" t="s">
        <v>1118</v>
      </c>
      <c r="B15" s="266">
        <v>1600</v>
      </c>
      <c r="C15" s="408">
        <v>11047</v>
      </c>
      <c r="D15" s="408">
        <v>935</v>
      </c>
      <c r="E15" s="408"/>
      <c r="F15" s="408">
        <v>1992</v>
      </c>
      <c r="G15" s="408"/>
      <c r="H15" s="408"/>
      <c r="I15" s="432"/>
      <c r="J15" s="432"/>
      <c r="K15" s="410">
        <f t="shared" si="0"/>
        <v>13974</v>
      </c>
      <c r="L15" s="408">
        <v>11142</v>
      </c>
    </row>
    <row r="16" spans="1:14" x14ac:dyDescent="0.2">
      <c r="A16" s="1754" t="s">
        <v>1143</v>
      </c>
      <c r="B16" s="266" t="s">
        <v>492</v>
      </c>
      <c r="C16" s="408">
        <v>89095</v>
      </c>
      <c r="D16" s="408">
        <v>13216</v>
      </c>
      <c r="E16" s="408"/>
      <c r="F16" s="408"/>
      <c r="G16" s="408"/>
      <c r="H16" s="408"/>
      <c r="I16" s="432"/>
      <c r="J16" s="432"/>
      <c r="K16" s="410">
        <f t="shared" si="0"/>
        <v>102311</v>
      </c>
      <c r="L16" s="408">
        <v>103877</v>
      </c>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161498</v>
      </c>
      <c r="D18" s="408">
        <v>28285</v>
      </c>
      <c r="E18" s="408">
        <v>188</v>
      </c>
      <c r="F18" s="408">
        <v>528</v>
      </c>
      <c r="G18" s="408"/>
      <c r="H18" s="408"/>
      <c r="I18" s="432"/>
      <c r="J18" s="432"/>
      <c r="K18" s="410">
        <f t="shared" si="0"/>
        <v>190499</v>
      </c>
      <c r="L18" s="408">
        <v>188438</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6317957</v>
      </c>
      <c r="D33" s="411">
        <f t="shared" ref="D33:L33" si="1">SUM(D5:D32)</f>
        <v>961031</v>
      </c>
      <c r="E33" s="411">
        <f t="shared" si="1"/>
        <v>305092</v>
      </c>
      <c r="F33" s="411">
        <f t="shared" si="1"/>
        <v>181669</v>
      </c>
      <c r="G33" s="411">
        <f t="shared" si="1"/>
        <v>36842</v>
      </c>
      <c r="H33" s="411">
        <f t="shared" si="1"/>
        <v>10630</v>
      </c>
      <c r="I33" s="411">
        <f t="shared" si="1"/>
        <v>0</v>
      </c>
      <c r="J33" s="411">
        <f t="shared" si="1"/>
        <v>0</v>
      </c>
      <c r="K33" s="411">
        <f t="shared" si="1"/>
        <v>7813221</v>
      </c>
      <c r="L33" s="411">
        <f t="shared" si="1"/>
        <v>7963560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207844</v>
      </c>
      <c r="D36" s="414">
        <v>22983</v>
      </c>
      <c r="E36" s="414"/>
      <c r="F36" s="414">
        <v>7500</v>
      </c>
      <c r="G36" s="414"/>
      <c r="H36" s="414"/>
      <c r="I36" s="432"/>
      <c r="J36" s="432"/>
      <c r="K36" s="410">
        <f t="shared" ref="K36:K41" si="2">SUM(C36:J36)</f>
        <v>238327</v>
      </c>
      <c r="L36" s="408">
        <v>240017</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155618</v>
      </c>
      <c r="D38" s="408">
        <v>12700</v>
      </c>
      <c r="E38" s="408">
        <v>13872</v>
      </c>
      <c r="F38" s="408">
        <v>3463</v>
      </c>
      <c r="G38" s="408"/>
      <c r="H38" s="408">
        <v>75</v>
      </c>
      <c r="I38" s="432"/>
      <c r="J38" s="432"/>
      <c r="K38" s="410">
        <f t="shared" si="2"/>
        <v>185728</v>
      </c>
      <c r="L38" s="408">
        <v>181814</v>
      </c>
    </row>
    <row r="39" spans="1:14" x14ac:dyDescent="0.2">
      <c r="A39" s="1754" t="s">
        <v>221</v>
      </c>
      <c r="B39" s="266">
        <v>2140</v>
      </c>
      <c r="C39" s="408">
        <v>59907</v>
      </c>
      <c r="D39" s="408">
        <v>863</v>
      </c>
      <c r="E39" s="408"/>
      <c r="F39" s="408"/>
      <c r="G39" s="408"/>
      <c r="H39" s="408"/>
      <c r="I39" s="432"/>
      <c r="J39" s="432"/>
      <c r="K39" s="410">
        <f t="shared" si="2"/>
        <v>60770</v>
      </c>
      <c r="L39" s="408">
        <v>61478</v>
      </c>
    </row>
    <row r="40" spans="1:14" x14ac:dyDescent="0.2">
      <c r="A40" s="1754" t="s">
        <v>222</v>
      </c>
      <c r="B40" s="266">
        <v>2150</v>
      </c>
      <c r="C40" s="408">
        <v>262738</v>
      </c>
      <c r="D40" s="408">
        <v>44948</v>
      </c>
      <c r="E40" s="408">
        <v>20032</v>
      </c>
      <c r="F40" s="408">
        <v>433</v>
      </c>
      <c r="G40" s="408"/>
      <c r="H40" s="408"/>
      <c r="I40" s="432"/>
      <c r="J40" s="432"/>
      <c r="K40" s="410">
        <f t="shared" si="2"/>
        <v>328151</v>
      </c>
      <c r="L40" s="408">
        <v>323452</v>
      </c>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686107</v>
      </c>
      <c r="D42" s="411">
        <f t="shared" ref="D42:L42" si="3">SUM(D36:D41)</f>
        <v>81494</v>
      </c>
      <c r="E42" s="411">
        <f t="shared" si="3"/>
        <v>33904</v>
      </c>
      <c r="F42" s="411">
        <f t="shared" si="3"/>
        <v>11396</v>
      </c>
      <c r="G42" s="411">
        <f t="shared" si="3"/>
        <v>0</v>
      </c>
      <c r="H42" s="411">
        <f t="shared" si="3"/>
        <v>75</v>
      </c>
      <c r="I42" s="411">
        <f t="shared" si="3"/>
        <v>0</v>
      </c>
      <c r="J42" s="411">
        <f t="shared" si="3"/>
        <v>0</v>
      </c>
      <c r="K42" s="411">
        <f t="shared" si="3"/>
        <v>812976</v>
      </c>
      <c r="L42" s="411">
        <f t="shared" si="3"/>
        <v>806761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31255</v>
      </c>
      <c r="D44" s="414">
        <v>14242</v>
      </c>
      <c r="E44" s="414">
        <v>21631</v>
      </c>
      <c r="F44" s="414">
        <v>1797</v>
      </c>
      <c r="G44" s="414"/>
      <c r="H44" s="414"/>
      <c r="I44" s="432"/>
      <c r="J44" s="432"/>
      <c r="K44" s="416">
        <f>SUM(C44:J44)</f>
        <v>68925</v>
      </c>
      <c r="L44" s="414">
        <v>69577</v>
      </c>
    </row>
    <row r="45" spans="1:14" x14ac:dyDescent="0.2">
      <c r="A45" s="1754" t="s">
        <v>956</v>
      </c>
      <c r="B45" s="266">
        <v>2220</v>
      </c>
      <c r="C45" s="408">
        <v>208935</v>
      </c>
      <c r="D45" s="408">
        <v>39470</v>
      </c>
      <c r="E45" s="408">
        <v>245056</v>
      </c>
      <c r="F45" s="408">
        <v>86086</v>
      </c>
      <c r="G45" s="408">
        <v>200830</v>
      </c>
      <c r="H45" s="408"/>
      <c r="I45" s="432"/>
      <c r="J45" s="432"/>
      <c r="K45" s="416">
        <f>SUM(C45:J45)</f>
        <v>780377</v>
      </c>
      <c r="L45" s="408">
        <v>814015</v>
      </c>
    </row>
    <row r="46" spans="1:14" x14ac:dyDescent="0.2">
      <c r="A46" s="1754" t="s">
        <v>957</v>
      </c>
      <c r="B46" s="266">
        <v>2230</v>
      </c>
      <c r="C46" s="408">
        <v>56</v>
      </c>
      <c r="D46" s="408"/>
      <c r="E46" s="408"/>
      <c r="F46" s="408">
        <v>23845</v>
      </c>
      <c r="G46" s="408"/>
      <c r="H46" s="408"/>
      <c r="I46" s="432"/>
      <c r="J46" s="432"/>
      <c r="K46" s="416">
        <f>SUM(C46:J46)</f>
        <v>23901</v>
      </c>
      <c r="L46" s="408">
        <v>28042</v>
      </c>
    </row>
    <row r="47" spans="1:14" ht="12.75" customHeight="1" thickBot="1" x14ac:dyDescent="0.25">
      <c r="A47" s="877" t="s">
        <v>641</v>
      </c>
      <c r="B47" s="464" t="s">
        <v>33</v>
      </c>
      <c r="C47" s="411">
        <f>SUM(C44:C46)</f>
        <v>240246</v>
      </c>
      <c r="D47" s="411">
        <f t="shared" ref="D47:K47" si="4">SUM(D44:D46)</f>
        <v>53712</v>
      </c>
      <c r="E47" s="411">
        <f t="shared" si="4"/>
        <v>266687</v>
      </c>
      <c r="F47" s="411">
        <f t="shared" si="4"/>
        <v>111728</v>
      </c>
      <c r="G47" s="411">
        <f t="shared" si="4"/>
        <v>200830</v>
      </c>
      <c r="H47" s="411">
        <f t="shared" si="4"/>
        <v>0</v>
      </c>
      <c r="I47" s="411">
        <f t="shared" si="4"/>
        <v>0</v>
      </c>
      <c r="J47" s="411">
        <f t="shared" si="4"/>
        <v>0</v>
      </c>
      <c r="K47" s="411">
        <f t="shared" si="4"/>
        <v>873203</v>
      </c>
      <c r="L47" s="411">
        <f>SUM(L44:L46)</f>
        <v>911634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3000</v>
      </c>
      <c r="D49" s="414"/>
      <c r="E49" s="414">
        <v>32580</v>
      </c>
      <c r="F49" s="414">
        <v>6940</v>
      </c>
      <c r="G49" s="414"/>
      <c r="H49" s="414">
        <v>6900</v>
      </c>
      <c r="I49" s="432"/>
      <c r="J49" s="432"/>
      <c r="K49" s="416">
        <f>SUM(C49:J49)</f>
        <v>49420</v>
      </c>
      <c r="L49" s="414">
        <v>57766</v>
      </c>
    </row>
    <row r="50" spans="1:14" x14ac:dyDescent="0.2">
      <c r="A50" s="1754" t="s">
        <v>959</v>
      </c>
      <c r="B50" s="266">
        <v>2320</v>
      </c>
      <c r="C50" s="408">
        <v>410405</v>
      </c>
      <c r="D50" s="408">
        <v>78549</v>
      </c>
      <c r="E50" s="408">
        <v>6689</v>
      </c>
      <c r="F50" s="408">
        <v>3387</v>
      </c>
      <c r="G50" s="408"/>
      <c r="H50" s="408">
        <v>2736</v>
      </c>
      <c r="I50" s="432"/>
      <c r="J50" s="432"/>
      <c r="K50" s="416">
        <f>SUM(C50:J50)</f>
        <v>501766</v>
      </c>
      <c r="L50" s="408">
        <v>551917</v>
      </c>
    </row>
    <row r="51" spans="1:14" x14ac:dyDescent="0.2">
      <c r="A51" s="1754" t="s">
        <v>45</v>
      </c>
      <c r="B51" s="266">
        <v>2330</v>
      </c>
      <c r="C51" s="408">
        <v>54287</v>
      </c>
      <c r="D51" s="408"/>
      <c r="E51" s="408">
        <v>240</v>
      </c>
      <c r="F51" s="408">
        <v>173</v>
      </c>
      <c r="G51" s="408"/>
      <c r="H51" s="408"/>
      <c r="I51" s="432"/>
      <c r="J51" s="432"/>
      <c r="K51" s="416">
        <f>SUM(C51:J51)</f>
        <v>54700</v>
      </c>
      <c r="L51" s="408">
        <v>54638</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467692</v>
      </c>
      <c r="D53" s="411">
        <f t="shared" ref="D53:L53" si="5">SUM(D49:D52)</f>
        <v>78549</v>
      </c>
      <c r="E53" s="411">
        <f t="shared" si="5"/>
        <v>39509</v>
      </c>
      <c r="F53" s="411">
        <f t="shared" si="5"/>
        <v>10500</v>
      </c>
      <c r="G53" s="411">
        <f t="shared" si="5"/>
        <v>0</v>
      </c>
      <c r="H53" s="411">
        <f t="shared" si="5"/>
        <v>9636</v>
      </c>
      <c r="I53" s="411">
        <f t="shared" si="5"/>
        <v>0</v>
      </c>
      <c r="J53" s="411">
        <f t="shared" si="5"/>
        <v>0</v>
      </c>
      <c r="K53" s="411">
        <f t="shared" si="5"/>
        <v>605886</v>
      </c>
      <c r="L53" s="411">
        <f t="shared" si="5"/>
        <v>664321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466426</v>
      </c>
      <c r="D55" s="414">
        <v>149461</v>
      </c>
      <c r="E55" s="414">
        <v>1292</v>
      </c>
      <c r="F55" s="414">
        <v>1285</v>
      </c>
      <c r="G55" s="414">
        <v>1011</v>
      </c>
      <c r="H55" s="414">
        <v>1406</v>
      </c>
      <c r="I55" s="432"/>
      <c r="J55" s="432"/>
      <c r="K55" s="416">
        <f>SUM(C55:J55)</f>
        <v>620881</v>
      </c>
      <c r="L55" s="414">
        <v>633128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466426</v>
      </c>
      <c r="D57" s="417">
        <f t="shared" ref="D57:K57" si="6">SUM(D55:D56)</f>
        <v>149461</v>
      </c>
      <c r="E57" s="417">
        <f t="shared" si="6"/>
        <v>1292</v>
      </c>
      <c r="F57" s="417">
        <f t="shared" si="6"/>
        <v>1285</v>
      </c>
      <c r="G57" s="417">
        <f t="shared" si="6"/>
        <v>1011</v>
      </c>
      <c r="H57" s="417">
        <f t="shared" si="6"/>
        <v>1406</v>
      </c>
      <c r="I57" s="417">
        <f t="shared" si="6"/>
        <v>0</v>
      </c>
      <c r="J57" s="417">
        <f t="shared" si="6"/>
        <v>0</v>
      </c>
      <c r="K57" s="417">
        <f t="shared" si="6"/>
        <v>620881</v>
      </c>
      <c r="L57" s="411">
        <f>SUM(L55:L56)</f>
        <v>633128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145761</v>
      </c>
      <c r="D60" s="408">
        <v>20209</v>
      </c>
      <c r="E60" s="408">
        <v>12975</v>
      </c>
      <c r="F60" s="408">
        <v>991</v>
      </c>
      <c r="G60" s="408"/>
      <c r="H60" s="408">
        <v>7601</v>
      </c>
      <c r="I60" s="432"/>
      <c r="J60" s="432"/>
      <c r="K60" s="416">
        <f t="shared" si="7"/>
        <v>187537</v>
      </c>
      <c r="L60" s="408">
        <v>190173</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79381</v>
      </c>
      <c r="D63" s="408">
        <v>10320</v>
      </c>
      <c r="E63" s="408">
        <v>26773</v>
      </c>
      <c r="F63" s="408">
        <v>124121</v>
      </c>
      <c r="G63" s="408">
        <v>8272</v>
      </c>
      <c r="H63" s="408"/>
      <c r="I63" s="432"/>
      <c r="J63" s="432"/>
      <c r="K63" s="416">
        <f t="shared" si="7"/>
        <v>248867</v>
      </c>
      <c r="L63" s="408">
        <v>281132</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225142</v>
      </c>
      <c r="D65" s="411">
        <f t="shared" ref="D65:L65" si="8">SUM(D59:D64)</f>
        <v>30529</v>
      </c>
      <c r="E65" s="411">
        <f t="shared" si="8"/>
        <v>39748</v>
      </c>
      <c r="F65" s="411">
        <f t="shared" si="8"/>
        <v>125112</v>
      </c>
      <c r="G65" s="411">
        <f t="shared" si="8"/>
        <v>8272</v>
      </c>
      <c r="H65" s="411">
        <f t="shared" si="8"/>
        <v>7601</v>
      </c>
      <c r="I65" s="411">
        <f t="shared" si="8"/>
        <v>0</v>
      </c>
      <c r="J65" s="411">
        <f t="shared" si="8"/>
        <v>0</v>
      </c>
      <c r="K65" s="411">
        <f t="shared" si="8"/>
        <v>436404</v>
      </c>
      <c r="L65" s="411">
        <f t="shared" si="8"/>
        <v>471305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v>748</v>
      </c>
      <c r="D68" s="408">
        <v>5</v>
      </c>
      <c r="E68" s="408"/>
      <c r="F68" s="408"/>
      <c r="G68" s="408"/>
      <c r="H68" s="408">
        <v>2374</v>
      </c>
      <c r="I68" s="432"/>
      <c r="J68" s="432"/>
      <c r="K68" s="416">
        <f>SUM(C68:J68)</f>
        <v>3127</v>
      </c>
      <c r="L68" s="408">
        <v>2014</v>
      </c>
      <c r="M68" s="14"/>
      <c r="N68" s="14"/>
    </row>
    <row r="69" spans="1:14" s="15" customFormat="1" x14ac:dyDescent="0.2">
      <c r="A69" s="1754" t="s">
        <v>1228</v>
      </c>
      <c r="B69" s="266">
        <v>2630</v>
      </c>
      <c r="C69" s="408"/>
      <c r="D69" s="408"/>
      <c r="E69" s="408">
        <v>4849</v>
      </c>
      <c r="F69" s="408">
        <v>42</v>
      </c>
      <c r="G69" s="408"/>
      <c r="H69" s="408"/>
      <c r="I69" s="432"/>
      <c r="J69" s="432"/>
      <c r="K69" s="416">
        <f>SUM(C69:J69)</f>
        <v>4891</v>
      </c>
      <c r="L69" s="408">
        <v>10500</v>
      </c>
      <c r="M69" s="14"/>
      <c r="N69" s="14"/>
    </row>
    <row r="70" spans="1:14" s="15" customFormat="1" x14ac:dyDescent="0.2">
      <c r="A70" s="1754" t="s">
        <v>464</v>
      </c>
      <c r="B70" s="266">
        <v>2640</v>
      </c>
      <c r="C70" s="408">
        <v>3000</v>
      </c>
      <c r="D70" s="408"/>
      <c r="E70" s="408">
        <v>9569</v>
      </c>
      <c r="F70" s="408">
        <v>428</v>
      </c>
      <c r="G70" s="408"/>
      <c r="H70" s="408">
        <v>88</v>
      </c>
      <c r="I70" s="432"/>
      <c r="J70" s="432"/>
      <c r="K70" s="416">
        <f>SUM(C70:J70)</f>
        <v>13085</v>
      </c>
      <c r="L70" s="408">
        <v>13781</v>
      </c>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3748</v>
      </c>
      <c r="D72" s="411">
        <f t="shared" ref="D72:K72" si="9">SUM(D67:D71)</f>
        <v>5</v>
      </c>
      <c r="E72" s="411">
        <f t="shared" si="9"/>
        <v>14418</v>
      </c>
      <c r="F72" s="411">
        <f t="shared" si="9"/>
        <v>470</v>
      </c>
      <c r="G72" s="411">
        <f t="shared" si="9"/>
        <v>0</v>
      </c>
      <c r="H72" s="411">
        <f t="shared" si="9"/>
        <v>2462</v>
      </c>
      <c r="I72" s="411">
        <f t="shared" si="9"/>
        <v>0</v>
      </c>
      <c r="J72" s="411">
        <f t="shared" si="9"/>
        <v>0</v>
      </c>
      <c r="K72" s="411">
        <f t="shared" si="9"/>
        <v>21103</v>
      </c>
      <c r="L72" s="411">
        <f>SUM(L67:L71)</f>
        <v>26295</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2089361</v>
      </c>
      <c r="D74" s="421">
        <f t="shared" ref="D74:K74" si="10">SUM(D42,D47,D53,D57,D65,D72,D73)</f>
        <v>393750</v>
      </c>
      <c r="E74" s="421">
        <f t="shared" si="10"/>
        <v>395558</v>
      </c>
      <c r="F74" s="421">
        <f t="shared" si="10"/>
        <v>260491</v>
      </c>
      <c r="G74" s="421">
        <f t="shared" si="10"/>
        <v>210113</v>
      </c>
      <c r="H74" s="421">
        <f t="shared" si="10"/>
        <v>21180</v>
      </c>
      <c r="I74" s="421">
        <f t="shared" si="10"/>
        <v>0</v>
      </c>
      <c r="J74" s="421">
        <f t="shared" si="10"/>
        <v>0</v>
      </c>
      <c r="K74" s="421">
        <f t="shared" si="10"/>
        <v>3370453</v>
      </c>
      <c r="L74" s="421">
        <f>SUM(L42,L47,L53,L57,L65,L72,L73)</f>
        <v>3513444</v>
      </c>
    </row>
    <row r="75" spans="1:14" s="23" customFormat="1" ht="18" customHeight="1" thickTop="1" thickBot="1" x14ac:dyDescent="0.25">
      <c r="A75" s="1753" t="s">
        <v>50</v>
      </c>
      <c r="B75" s="1747" t="s">
        <v>655</v>
      </c>
      <c r="C75" s="419"/>
      <c r="D75" s="419"/>
      <c r="E75" s="419">
        <v>500</v>
      </c>
      <c r="F75" s="419">
        <v>870</v>
      </c>
      <c r="G75" s="419"/>
      <c r="H75" s="419"/>
      <c r="I75" s="425"/>
      <c r="J75" s="425"/>
      <c r="K75" s="411">
        <f>SUM(C75:J75)</f>
        <v>1370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431639</v>
      </c>
      <c r="I79" s="503"/>
      <c r="J79" s="503"/>
      <c r="K79" s="410">
        <f t="shared" si="11"/>
        <v>431639</v>
      </c>
      <c r="L79" s="408">
        <v>396000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431639</v>
      </c>
      <c r="I84" s="503"/>
      <c r="J84" s="503"/>
      <c r="K84" s="411">
        <f>SUM(K78:K83)</f>
        <v>431639</v>
      </c>
      <c r="L84" s="411">
        <f>SUM(L78:L83)</f>
        <v>396000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431639</v>
      </c>
      <c r="I102" s="503"/>
      <c r="J102" s="503"/>
      <c r="K102" s="421">
        <f>SUM(K84,K92,K100,K101)</f>
        <v>431639</v>
      </c>
      <c r="L102" s="421">
        <f>SUM(L84,L92,L100,L101)</f>
        <v>396000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50000</v>
      </c>
      <c r="M113" s="895"/>
      <c r="N113" s="895"/>
    </row>
    <row r="114" spans="1:14" ht="12.75" customHeight="1" thickTop="1" thickBot="1" x14ac:dyDescent="0.25">
      <c r="A114" s="877" t="s">
        <v>51</v>
      </c>
      <c r="B114" s="512"/>
      <c r="C114" s="411">
        <f>SUM(C33,C74,C75,C102,C112,C113)</f>
        <v>8407318</v>
      </c>
      <c r="D114" s="411">
        <f t="shared" ref="D114:K114" si="13">SUM(D33,D74,D75,D102,D112,D113)</f>
        <v>1354781</v>
      </c>
      <c r="E114" s="411">
        <f t="shared" si="13"/>
        <v>701150</v>
      </c>
      <c r="F114" s="411">
        <f t="shared" si="13"/>
        <v>443030</v>
      </c>
      <c r="G114" s="411">
        <f t="shared" si="13"/>
        <v>246955</v>
      </c>
      <c r="H114" s="411">
        <f>SUM(H33,H74,H75,H102,H112,H113)</f>
        <v>463449</v>
      </c>
      <c r="I114" s="411">
        <f t="shared" si="13"/>
        <v>0</v>
      </c>
      <c r="J114" s="411">
        <f t="shared" si="13"/>
        <v>0</v>
      </c>
      <c r="K114" s="411">
        <f t="shared" si="13"/>
        <v>11616683</v>
      </c>
      <c r="L114" s="411">
        <f>SUM(L33,L74,L75,L102,L112,L113)</f>
        <v>11923004</v>
      </c>
    </row>
    <row r="115" spans="1:14" ht="23.25" thickTop="1" x14ac:dyDescent="0.2">
      <c r="A115" s="1766" t="s">
        <v>1155</v>
      </c>
      <c r="B115" s="882"/>
      <c r="C115" s="412"/>
      <c r="D115" s="412"/>
      <c r="E115" s="412"/>
      <c r="F115" s="412"/>
      <c r="G115" s="412"/>
      <c r="H115" s="412"/>
      <c r="I115" s="412"/>
      <c r="J115" s="412"/>
      <c r="K115" s="436">
        <f>'Revenues 9-14'!C275-'Expenditures 15-22'!K114</f>
        <v>-463847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114762</v>
      </c>
      <c r="F123" s="408"/>
      <c r="G123" s="408"/>
      <c r="H123" s="408"/>
      <c r="I123" s="432"/>
      <c r="J123" s="432"/>
      <c r="K123" s="411">
        <f>SUM(C123:J123)</f>
        <v>114762</v>
      </c>
      <c r="L123" s="408">
        <v>15000</v>
      </c>
    </row>
    <row r="124" spans="1:14" ht="14.25" thickTop="1" thickBot="1" x14ac:dyDescent="0.25">
      <c r="A124" s="1754" t="s">
        <v>219</v>
      </c>
      <c r="B124" s="266">
        <v>2540</v>
      </c>
      <c r="C124" s="408">
        <v>383781</v>
      </c>
      <c r="D124" s="408">
        <v>100334</v>
      </c>
      <c r="E124" s="408">
        <v>217107</v>
      </c>
      <c r="F124" s="408">
        <v>214175</v>
      </c>
      <c r="G124" s="408">
        <v>194197</v>
      </c>
      <c r="H124" s="408"/>
      <c r="I124" s="432"/>
      <c r="J124" s="432"/>
      <c r="K124" s="411">
        <f>SUM(C124:J124)</f>
        <v>1109594</v>
      </c>
      <c r="L124" s="408">
        <v>1136930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383781</v>
      </c>
      <c r="D127" s="411">
        <f t="shared" ref="D127:L127" si="14">SUM(D122:D126)</f>
        <v>100334</v>
      </c>
      <c r="E127" s="411">
        <f t="shared" si="14"/>
        <v>331869</v>
      </c>
      <c r="F127" s="411">
        <f t="shared" si="14"/>
        <v>214175</v>
      </c>
      <c r="G127" s="411">
        <f t="shared" si="14"/>
        <v>194197</v>
      </c>
      <c r="H127" s="411">
        <f t="shared" si="14"/>
        <v>0</v>
      </c>
      <c r="I127" s="411">
        <f t="shared" si="14"/>
        <v>0</v>
      </c>
      <c r="J127" s="411">
        <f t="shared" si="14"/>
        <v>0</v>
      </c>
      <c r="K127" s="411">
        <f t="shared" si="14"/>
        <v>1224356</v>
      </c>
      <c r="L127" s="411">
        <f t="shared" si="14"/>
        <v>1151930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383781</v>
      </c>
      <c r="D129" s="421">
        <f t="shared" ref="D129:L129" si="15">SUM(D120,D127,D128)</f>
        <v>100334</v>
      </c>
      <c r="E129" s="421">
        <f t="shared" si="15"/>
        <v>331869</v>
      </c>
      <c r="F129" s="421">
        <f t="shared" si="15"/>
        <v>214175</v>
      </c>
      <c r="G129" s="421">
        <f t="shared" si="15"/>
        <v>194197</v>
      </c>
      <c r="H129" s="421">
        <f t="shared" si="15"/>
        <v>0</v>
      </c>
      <c r="I129" s="421">
        <f t="shared" si="15"/>
        <v>0</v>
      </c>
      <c r="J129" s="421">
        <f t="shared" si="15"/>
        <v>0</v>
      </c>
      <c r="K129" s="421">
        <f t="shared" si="15"/>
        <v>1224356</v>
      </c>
      <c r="L129" s="421">
        <f t="shared" si="15"/>
        <v>1151930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v>50000</v>
      </c>
    </row>
    <row r="150" spans="1:14" ht="12.75" customHeight="1" thickTop="1" thickBot="1" x14ac:dyDescent="0.25">
      <c r="A150" s="2286" t="s">
        <v>705</v>
      </c>
      <c r="B150" s="2287"/>
      <c r="C150" s="411">
        <f>SUM(C129,C130,C138,C148,C149)</f>
        <v>383781</v>
      </c>
      <c r="D150" s="411">
        <f t="shared" ref="D150:K150" si="16">SUM(D129,D130,D138,D148,D149)</f>
        <v>100334</v>
      </c>
      <c r="E150" s="411">
        <f t="shared" si="16"/>
        <v>331869</v>
      </c>
      <c r="F150" s="411">
        <f t="shared" si="16"/>
        <v>214175</v>
      </c>
      <c r="G150" s="411">
        <f t="shared" si="16"/>
        <v>194197</v>
      </c>
      <c r="H150" s="411">
        <f t="shared" si="16"/>
        <v>0</v>
      </c>
      <c r="I150" s="411">
        <f t="shared" si="16"/>
        <v>0</v>
      </c>
      <c r="J150" s="411">
        <f t="shared" si="16"/>
        <v>0</v>
      </c>
      <c r="K150" s="411">
        <f t="shared" si="16"/>
        <v>1224356</v>
      </c>
      <c r="L150" s="411">
        <f>SUM(L129,L130,L138,L148,L149)</f>
        <v>1201930</v>
      </c>
    </row>
    <row r="151" spans="1:14" ht="12.75" customHeight="1" thickTop="1" x14ac:dyDescent="0.2">
      <c r="A151" s="2282" t="s">
        <v>1378</v>
      </c>
      <c r="B151" s="2283"/>
      <c r="C151" s="412"/>
      <c r="D151" s="412"/>
      <c r="E151" s="412"/>
      <c r="F151" s="412"/>
      <c r="G151" s="412"/>
      <c r="H151" s="412"/>
      <c r="I151" s="412"/>
      <c r="J151" s="409"/>
      <c r="K151" s="436">
        <f>'Revenues 9-14'!D275-'Expenditures 15-22'!K150</f>
        <v>157583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201075</v>
      </c>
      <c r="I163" s="409"/>
      <c r="J163" s="409"/>
      <c r="K163" s="410">
        <f>SUM(C163:H163)</f>
        <v>201075</v>
      </c>
      <c r="L163" s="1804">
        <v>201600</v>
      </c>
    </row>
    <row r="164" spans="1:14" ht="33.75" customHeight="1" x14ac:dyDescent="0.2">
      <c r="A164" s="1774" t="s">
        <v>290</v>
      </c>
      <c r="B164" s="532" t="s">
        <v>32</v>
      </c>
      <c r="C164" s="409"/>
      <c r="D164" s="409"/>
      <c r="E164" s="409"/>
      <c r="F164" s="409"/>
      <c r="G164" s="409"/>
      <c r="H164" s="1807">
        <v>935000</v>
      </c>
      <c r="I164" s="409"/>
      <c r="J164" s="409"/>
      <c r="K164" s="410">
        <f>SUM(C164:J164)</f>
        <v>935000</v>
      </c>
      <c r="L164" s="1807">
        <v>935000</v>
      </c>
    </row>
    <row r="165" spans="1:14" ht="13.5" customHeight="1" thickBot="1" x14ac:dyDescent="0.25">
      <c r="A165" s="1758" t="s">
        <v>865</v>
      </c>
      <c r="B165" s="533" t="s">
        <v>87</v>
      </c>
      <c r="C165" s="409"/>
      <c r="D165" s="409"/>
      <c r="E165" s="422">
        <v>525</v>
      </c>
      <c r="F165" s="409"/>
      <c r="G165" s="409"/>
      <c r="H165" s="1807"/>
      <c r="I165" s="503"/>
      <c r="J165" s="409"/>
      <c r="K165" s="410">
        <f>SUM(C165:J165)</f>
        <v>525</v>
      </c>
      <c r="L165" s="1807"/>
    </row>
    <row r="166" spans="1:14" ht="12.75" customHeight="1" thickTop="1" thickBot="1" x14ac:dyDescent="0.25">
      <c r="A166" s="877" t="s">
        <v>724</v>
      </c>
      <c r="B166" s="464" t="s">
        <v>571</v>
      </c>
      <c r="C166" s="409"/>
      <c r="D166" s="409"/>
      <c r="E166" s="424">
        <f>SUM(E162,E163,E164,E165)</f>
        <v>525</v>
      </c>
      <c r="F166" s="409"/>
      <c r="G166" s="409"/>
      <c r="H166" s="421">
        <f>SUM(H162,H163,H164,H165)</f>
        <v>1136075</v>
      </c>
      <c r="I166" s="433"/>
      <c r="J166" s="409"/>
      <c r="K166" s="421">
        <f>SUM(K162,K163,K164,K165)</f>
        <v>1136600</v>
      </c>
      <c r="L166" s="421">
        <f>SUM(L162,L163,L164,L165)</f>
        <v>1136600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525</v>
      </c>
      <c r="F168" s="409"/>
      <c r="G168" s="409"/>
      <c r="H168" s="421">
        <f>SUM(H154,H166,H167)</f>
        <v>1136075</v>
      </c>
      <c r="I168" s="433"/>
      <c r="J168" s="409"/>
      <c r="K168" s="421">
        <f>SUM(K154,K166,K167)</f>
        <v>1136600</v>
      </c>
      <c r="L168" s="421">
        <f>SUM(L154,L166,L167)</f>
        <v>1136600</v>
      </c>
    </row>
    <row r="169" spans="1:14" ht="23.25" thickTop="1" x14ac:dyDescent="0.2">
      <c r="A169" s="1766" t="s">
        <v>1155</v>
      </c>
      <c r="B169" s="463"/>
      <c r="C169" s="409"/>
      <c r="D169" s="409"/>
      <c r="E169" s="409"/>
      <c r="F169" s="409"/>
      <c r="G169" s="409"/>
      <c r="H169" s="412"/>
      <c r="I169" s="409"/>
      <c r="J169" s="409"/>
      <c r="K169" s="436">
        <f>'Revenues 9-14'!E275-'Expenditures 15-22'!K168</f>
        <v>48362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207344</v>
      </c>
      <c r="D176" s="408">
        <v>20286</v>
      </c>
      <c r="E176" s="408">
        <v>270401</v>
      </c>
      <c r="F176" s="408">
        <v>25668</v>
      </c>
      <c r="G176" s="408"/>
      <c r="H176" s="408"/>
      <c r="I176" s="432"/>
      <c r="J176" s="432"/>
      <c r="K176" s="410">
        <f>SUM(C176:J176)</f>
        <v>523699</v>
      </c>
      <c r="L176" s="408">
        <v>540823</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207344</v>
      </c>
      <c r="D178" s="421">
        <f t="shared" ref="D178:J178" si="17">SUM(D174,D176,D177)</f>
        <v>20286</v>
      </c>
      <c r="E178" s="421">
        <f t="shared" si="17"/>
        <v>270401</v>
      </c>
      <c r="F178" s="421">
        <f t="shared" si="17"/>
        <v>25668</v>
      </c>
      <c r="G178" s="421">
        <f t="shared" si="17"/>
        <v>0</v>
      </c>
      <c r="H178" s="421">
        <f t="shared" si="17"/>
        <v>0</v>
      </c>
      <c r="I178" s="421">
        <f t="shared" si="17"/>
        <v>0</v>
      </c>
      <c r="J178" s="421">
        <f t="shared" si="17"/>
        <v>0</v>
      </c>
      <c r="K178" s="421">
        <f>SUM(K174,K176,K177)</f>
        <v>523699</v>
      </c>
      <c r="L178" s="421">
        <f>SUM(L174, L176:L177)</f>
        <v>540823</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207344</v>
      </c>
      <c r="D204" s="411">
        <f>SUM(D178,D179)</f>
        <v>20286</v>
      </c>
      <c r="E204" s="411">
        <f>SUM(E178,E179,E190)</f>
        <v>270401</v>
      </c>
      <c r="F204" s="411">
        <f>SUM(F178,F179)</f>
        <v>25668</v>
      </c>
      <c r="G204" s="411">
        <f>SUM(G178,G179)</f>
        <v>0</v>
      </c>
      <c r="H204" s="411">
        <f>SUM(H178,H179,H190,H202,H203)</f>
        <v>0</v>
      </c>
      <c r="I204" s="411">
        <f>SUM(I178,I179)</f>
        <v>0</v>
      </c>
      <c r="J204" s="411">
        <f>SUM(J178,J179)</f>
        <v>0</v>
      </c>
      <c r="K204" s="410">
        <f>SUM(K178,K179,K190,K202,K203)</f>
        <v>523699</v>
      </c>
      <c r="L204" s="411">
        <f>SUM(L178,L179,L190,L202,L203)</f>
        <v>540823</v>
      </c>
    </row>
    <row r="205" spans="1:14" ht="23.25" thickTop="1" x14ac:dyDescent="0.2">
      <c r="A205" s="1766" t="s">
        <v>1155</v>
      </c>
      <c r="B205" s="463"/>
      <c r="C205" s="412"/>
      <c r="D205" s="412"/>
      <c r="E205" s="412"/>
      <c r="F205" s="412"/>
      <c r="G205" s="412"/>
      <c r="H205" s="412"/>
      <c r="I205" s="409"/>
      <c r="J205" s="409"/>
      <c r="K205" s="436">
        <f>'Revenues 9-14'!F275-'Expenditures 15-22'!K204</f>
        <v>-25197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73199</v>
      </c>
      <c r="E209" s="409"/>
      <c r="F209" s="409"/>
      <c r="G209" s="409"/>
      <c r="H209" s="409"/>
      <c r="I209" s="409"/>
      <c r="J209" s="409"/>
      <c r="K209" s="410">
        <f>D209</f>
        <v>73199</v>
      </c>
      <c r="L209" s="408">
        <v>73857</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100430</v>
      </c>
      <c r="E211" s="409"/>
      <c r="F211" s="409"/>
      <c r="G211" s="409"/>
      <c r="H211" s="409"/>
      <c r="I211" s="409"/>
      <c r="J211" s="409"/>
      <c r="K211" s="410">
        <f t="shared" si="19"/>
        <v>100430</v>
      </c>
      <c r="L211" s="408">
        <v>97280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9686</v>
      </c>
      <c r="E213" s="409"/>
      <c r="F213" s="409"/>
      <c r="G213" s="409"/>
      <c r="H213" s="409"/>
      <c r="I213" s="409"/>
      <c r="J213" s="409"/>
      <c r="K213" s="410">
        <f t="shared" si="19"/>
        <v>9686</v>
      </c>
      <c r="L213" s="408">
        <v>10170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2851</v>
      </c>
      <c r="E217" s="409"/>
      <c r="F217" s="409"/>
      <c r="G217" s="409"/>
      <c r="H217" s="409"/>
      <c r="I217" s="409"/>
      <c r="J217" s="409"/>
      <c r="K217" s="410">
        <f t="shared" si="19"/>
        <v>2851</v>
      </c>
      <c r="L217" s="408">
        <v>3710</v>
      </c>
    </row>
    <row r="218" spans="1:12" x14ac:dyDescent="0.2">
      <c r="A218" s="1754" t="s">
        <v>1118</v>
      </c>
      <c r="B218" s="266">
        <v>1600</v>
      </c>
      <c r="C218" s="409"/>
      <c r="D218" s="408">
        <v>177</v>
      </c>
      <c r="E218" s="409"/>
      <c r="F218" s="409"/>
      <c r="G218" s="409"/>
      <c r="H218" s="409"/>
      <c r="I218" s="409"/>
      <c r="J218" s="409"/>
      <c r="K218" s="410">
        <f t="shared" si="19"/>
        <v>177</v>
      </c>
      <c r="L218" s="408">
        <v>400</v>
      </c>
    </row>
    <row r="219" spans="1:12" x14ac:dyDescent="0.2">
      <c r="A219" s="1754" t="s">
        <v>1143</v>
      </c>
      <c r="B219" s="266">
        <v>1650</v>
      </c>
      <c r="C219" s="409"/>
      <c r="D219" s="408">
        <v>1206</v>
      </c>
      <c r="E219" s="409"/>
      <c r="F219" s="409"/>
      <c r="G219" s="409"/>
      <c r="H219" s="409"/>
      <c r="I219" s="409"/>
      <c r="J219" s="409"/>
      <c r="K219" s="410">
        <f t="shared" si="19"/>
        <v>1206</v>
      </c>
      <c r="L219" s="408">
        <v>1400</v>
      </c>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2190</v>
      </c>
      <c r="E221" s="409"/>
      <c r="F221" s="409"/>
      <c r="G221" s="409"/>
      <c r="H221" s="409"/>
      <c r="I221" s="409"/>
      <c r="J221" s="409"/>
      <c r="K221" s="410">
        <f t="shared" si="19"/>
        <v>2190</v>
      </c>
      <c r="L221" s="408">
        <v>2149</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189739</v>
      </c>
      <c r="E223" s="409"/>
      <c r="F223" s="409"/>
      <c r="G223" s="409"/>
      <c r="H223" s="409"/>
      <c r="I223" s="409"/>
      <c r="J223" s="409"/>
      <c r="K223" s="411">
        <f>SUM(K209:K222)</f>
        <v>189739</v>
      </c>
      <c r="L223" s="411">
        <f>SUM(L209:L222)</f>
        <v>188966</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2994</v>
      </c>
      <c r="E226" s="409"/>
      <c r="F226" s="409"/>
      <c r="G226" s="409"/>
      <c r="H226" s="409"/>
      <c r="I226" s="409"/>
      <c r="J226" s="409"/>
      <c r="K226" s="410">
        <f t="shared" ref="K226:K231" si="20">D226</f>
        <v>2994</v>
      </c>
      <c r="L226" s="408">
        <v>3105</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20863</v>
      </c>
      <c r="E228" s="409"/>
      <c r="F228" s="409"/>
      <c r="G228" s="409"/>
      <c r="H228" s="409"/>
      <c r="I228" s="409"/>
      <c r="J228" s="409"/>
      <c r="K228" s="410">
        <f t="shared" si="20"/>
        <v>20863</v>
      </c>
      <c r="L228" s="408">
        <v>18843</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4295</v>
      </c>
      <c r="E230" s="409"/>
      <c r="F230" s="409"/>
      <c r="G230" s="409"/>
      <c r="H230" s="409"/>
      <c r="I230" s="409"/>
      <c r="J230" s="409"/>
      <c r="K230" s="410">
        <f t="shared" si="20"/>
        <v>4295</v>
      </c>
      <c r="L230" s="408">
        <v>3487</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28152</v>
      </c>
      <c r="E232" s="409"/>
      <c r="F232" s="409"/>
      <c r="G232" s="409"/>
      <c r="H232" s="409"/>
      <c r="I232" s="409"/>
      <c r="J232" s="409"/>
      <c r="K232" s="411">
        <f>SUM(K226:K231)</f>
        <v>28152</v>
      </c>
      <c r="L232" s="411">
        <f>SUM(L226:L231)</f>
        <v>25435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665</v>
      </c>
      <c r="E234" s="409"/>
      <c r="F234" s="409"/>
      <c r="G234" s="409"/>
      <c r="H234" s="409"/>
      <c r="I234" s="409"/>
      <c r="J234" s="409"/>
      <c r="K234" s="416">
        <f>D234</f>
        <v>665</v>
      </c>
      <c r="L234" s="414">
        <v>724</v>
      </c>
    </row>
    <row r="235" spans="1:12" x14ac:dyDescent="0.2">
      <c r="A235" s="1754" t="s">
        <v>956</v>
      </c>
      <c r="B235" s="266">
        <v>2220</v>
      </c>
      <c r="C235" s="409"/>
      <c r="D235" s="408">
        <v>13406</v>
      </c>
      <c r="E235" s="409"/>
      <c r="F235" s="409"/>
      <c r="G235" s="409"/>
      <c r="H235" s="409"/>
      <c r="I235" s="409"/>
      <c r="J235" s="409"/>
      <c r="K235" s="416">
        <f>D235</f>
        <v>13406</v>
      </c>
      <c r="L235" s="408">
        <v>14358</v>
      </c>
    </row>
    <row r="236" spans="1:12" x14ac:dyDescent="0.2">
      <c r="A236" s="1754" t="s">
        <v>957</v>
      </c>
      <c r="B236" s="266">
        <v>2230</v>
      </c>
      <c r="C236" s="409"/>
      <c r="D236" s="408">
        <v>1</v>
      </c>
      <c r="E236" s="409"/>
      <c r="F236" s="409"/>
      <c r="G236" s="409"/>
      <c r="H236" s="409"/>
      <c r="I236" s="409"/>
      <c r="J236" s="409"/>
      <c r="K236" s="416">
        <f>D236</f>
        <v>1</v>
      </c>
      <c r="L236" s="408">
        <v>6</v>
      </c>
    </row>
    <row r="237" spans="1:12" ht="12.75" customHeight="1" thickBot="1" x14ac:dyDescent="0.25">
      <c r="A237" s="1780" t="s">
        <v>641</v>
      </c>
      <c r="B237" s="869">
        <v>2200</v>
      </c>
      <c r="C237" s="409"/>
      <c r="D237" s="411">
        <f>SUM(D234:D236)</f>
        <v>14072</v>
      </c>
      <c r="E237" s="409"/>
      <c r="F237" s="409"/>
      <c r="G237" s="409"/>
      <c r="H237" s="409"/>
      <c r="I237" s="409"/>
      <c r="J237" s="409"/>
      <c r="K237" s="411">
        <f>SUM(K234:K236)</f>
        <v>14072</v>
      </c>
      <c r="L237" s="411">
        <f>SUM(L234:L236)</f>
        <v>15088</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576</v>
      </c>
      <c r="E239" s="409"/>
      <c r="F239" s="409"/>
      <c r="G239" s="409"/>
      <c r="H239" s="409"/>
      <c r="I239" s="409"/>
      <c r="J239" s="409"/>
      <c r="K239" s="416">
        <f>D239</f>
        <v>576</v>
      </c>
      <c r="L239" s="414">
        <v>592</v>
      </c>
    </row>
    <row r="240" spans="1:12" x14ac:dyDescent="0.2">
      <c r="A240" s="1754" t="s">
        <v>959</v>
      </c>
      <c r="B240" s="266">
        <v>2320</v>
      </c>
      <c r="C240" s="409"/>
      <c r="D240" s="408">
        <v>20302</v>
      </c>
      <c r="E240" s="409"/>
      <c r="F240" s="409"/>
      <c r="G240" s="409"/>
      <c r="H240" s="409"/>
      <c r="I240" s="409"/>
      <c r="J240" s="409"/>
      <c r="K240" s="416">
        <f t="shared" ref="K240:K250" si="21">D240</f>
        <v>20302</v>
      </c>
      <c r="L240" s="408">
        <v>29363</v>
      </c>
    </row>
    <row r="241" spans="1:12" x14ac:dyDescent="0.2">
      <c r="A241" s="1754" t="s">
        <v>960</v>
      </c>
      <c r="B241" s="266">
        <v>2330</v>
      </c>
      <c r="C241" s="409"/>
      <c r="D241" s="408">
        <v>752</v>
      </c>
      <c r="E241" s="409"/>
      <c r="F241" s="409"/>
      <c r="G241" s="409"/>
      <c r="H241" s="409"/>
      <c r="I241" s="409"/>
      <c r="J241" s="409"/>
      <c r="K241" s="416">
        <f t="shared" si="21"/>
        <v>752</v>
      </c>
      <c r="L241" s="408">
        <v>885</v>
      </c>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21630</v>
      </c>
      <c r="E251" s="409"/>
      <c r="F251" s="409"/>
      <c r="G251" s="409"/>
      <c r="H251" s="409"/>
      <c r="I251" s="409"/>
      <c r="J251" s="409"/>
      <c r="K251" s="411">
        <f>SUM(K239:K250)</f>
        <v>21630</v>
      </c>
      <c r="L251" s="411">
        <f>SUM(L239:L250)</f>
        <v>30840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29876</v>
      </c>
      <c r="E253" s="409"/>
      <c r="F253" s="409"/>
      <c r="G253" s="409"/>
      <c r="H253" s="409"/>
      <c r="I253" s="409"/>
      <c r="J253" s="409"/>
      <c r="K253" s="416">
        <f>D253</f>
        <v>29876</v>
      </c>
      <c r="L253" s="414">
        <v>30338</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29876</v>
      </c>
      <c r="E255" s="409"/>
      <c r="F255" s="409"/>
      <c r="G255" s="409"/>
      <c r="H255" s="409"/>
      <c r="I255" s="409"/>
      <c r="J255" s="409"/>
      <c r="K255" s="411">
        <f>SUM(K253:K254)</f>
        <v>29876</v>
      </c>
      <c r="L255" s="411">
        <f>SUM(L253:L254)</f>
        <v>30338</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28031</v>
      </c>
      <c r="E258" s="409"/>
      <c r="F258" s="409"/>
      <c r="G258" s="409"/>
      <c r="H258" s="409"/>
      <c r="I258" s="409"/>
      <c r="J258" s="409"/>
      <c r="K258" s="416">
        <f t="shared" ref="K258:K263" si="22">D258</f>
        <v>28031</v>
      </c>
      <c r="L258" s="408">
        <v>29636</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72098</v>
      </c>
      <c r="E260" s="409"/>
      <c r="F260" s="409"/>
      <c r="G260" s="409"/>
      <c r="H260" s="409"/>
      <c r="I260" s="409"/>
      <c r="J260" s="409"/>
      <c r="K260" s="416">
        <f t="shared" si="22"/>
        <v>72098</v>
      </c>
      <c r="L260" s="408">
        <v>75760</v>
      </c>
    </row>
    <row r="261" spans="1:12" x14ac:dyDescent="0.2">
      <c r="A261" s="1754" t="s">
        <v>1107</v>
      </c>
      <c r="B261" s="266">
        <v>2550</v>
      </c>
      <c r="C261" s="409"/>
      <c r="D261" s="408">
        <v>39859</v>
      </c>
      <c r="E261" s="409"/>
      <c r="F261" s="409"/>
      <c r="G261" s="409"/>
      <c r="H261" s="409"/>
      <c r="I261" s="409"/>
      <c r="J261" s="409"/>
      <c r="K261" s="416">
        <f t="shared" si="22"/>
        <v>39859</v>
      </c>
      <c r="L261" s="408">
        <v>40320</v>
      </c>
    </row>
    <row r="262" spans="1:12" x14ac:dyDescent="0.2">
      <c r="A262" s="1754" t="s">
        <v>106</v>
      </c>
      <c r="B262" s="266">
        <v>2560</v>
      </c>
      <c r="C262" s="409"/>
      <c r="D262" s="408">
        <v>12603</v>
      </c>
      <c r="E262" s="409"/>
      <c r="F262" s="409"/>
      <c r="G262" s="409"/>
      <c r="H262" s="409"/>
      <c r="I262" s="409"/>
      <c r="J262" s="409"/>
      <c r="K262" s="416">
        <f t="shared" si="22"/>
        <v>12603</v>
      </c>
      <c r="L262" s="408">
        <v>13216</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152591</v>
      </c>
      <c r="E264" s="409"/>
      <c r="F264" s="409"/>
      <c r="G264" s="409"/>
      <c r="H264" s="409"/>
      <c r="I264" s="409"/>
      <c r="J264" s="409"/>
      <c r="K264" s="411">
        <f>SUM(K257:K263)</f>
        <v>152591</v>
      </c>
      <c r="L264" s="411">
        <f>SUM(L257:L263)</f>
        <v>158932</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v>17</v>
      </c>
      <c r="E267" s="409"/>
      <c r="F267" s="409"/>
      <c r="G267" s="409"/>
      <c r="H267" s="409"/>
      <c r="I267" s="409"/>
      <c r="J267" s="409"/>
      <c r="K267" s="416">
        <f>D267</f>
        <v>17</v>
      </c>
      <c r="L267" s="408">
        <v>4</v>
      </c>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v>576</v>
      </c>
      <c r="E269" s="409"/>
      <c r="F269" s="409"/>
      <c r="G269" s="409"/>
      <c r="H269" s="409"/>
      <c r="I269" s="409"/>
      <c r="J269" s="409"/>
      <c r="K269" s="416">
        <f>D269</f>
        <v>576</v>
      </c>
      <c r="L269" s="408">
        <v>810</v>
      </c>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593</v>
      </c>
      <c r="E271" s="409"/>
      <c r="F271" s="409"/>
      <c r="G271" s="409"/>
      <c r="H271" s="409"/>
      <c r="I271" s="409"/>
      <c r="J271" s="409"/>
      <c r="K271" s="411">
        <f>SUM(K266:K270)</f>
        <v>593</v>
      </c>
      <c r="L271" s="411">
        <f>SUM(L266:L270)</f>
        <v>814</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246914</v>
      </c>
      <c r="E273" s="409"/>
      <c r="F273" s="409"/>
      <c r="G273" s="409"/>
      <c r="H273" s="409"/>
      <c r="I273" s="409"/>
      <c r="J273" s="409"/>
      <c r="K273" s="421">
        <f>SUM(K232,K237,K251,K255,K264,K271,K272)</f>
        <v>246914</v>
      </c>
      <c r="L273" s="421">
        <f>SUM(L232,L237,L251,L255,L264,L271,L272)</f>
        <v>261447</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436653</v>
      </c>
      <c r="E288" s="409"/>
      <c r="F288" s="409"/>
      <c r="G288" s="409"/>
      <c r="H288" s="411">
        <f>H286</f>
        <v>0</v>
      </c>
      <c r="I288" s="409"/>
      <c r="J288" s="409"/>
      <c r="K288" s="411">
        <f>SUM(K223,K273,K274,K278,K286,K287)</f>
        <v>436653</v>
      </c>
      <c r="L288" s="411">
        <f>SUM(L223,L273,L274,L278,L286,L287)</f>
        <v>450413</v>
      </c>
    </row>
    <row r="289" spans="1:14" ht="23.25" thickTop="1" x14ac:dyDescent="0.2">
      <c r="A289" s="891" t="s">
        <v>1155</v>
      </c>
      <c r="B289" s="892"/>
      <c r="C289" s="409"/>
      <c r="D289" s="412"/>
      <c r="E289" s="409"/>
      <c r="F289" s="409"/>
      <c r="G289" s="409"/>
      <c r="H289" s="437"/>
      <c r="I289" s="409"/>
      <c r="J289" s="409"/>
      <c r="K289" s="436">
        <f>'Revenues 9-14'!G275-'Expenditures 15-22'!K288</f>
        <v>14558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59201</v>
      </c>
      <c r="F313" s="432"/>
      <c r="G313" s="432"/>
      <c r="H313" s="432"/>
      <c r="I313" s="432"/>
      <c r="J313" s="432"/>
      <c r="K313" s="1051">
        <f t="shared" ref="K313:K320" si="24">SUM(C313:J313)</f>
        <v>59201</v>
      </c>
      <c r="L313" s="432">
        <v>58780</v>
      </c>
      <c r="M313" s="899"/>
      <c r="N313" s="899"/>
    </row>
    <row r="314" spans="1:14" s="18" customFormat="1" x14ac:dyDescent="0.2">
      <c r="A314" s="881" t="s">
        <v>339</v>
      </c>
      <c r="B314" s="525" t="s">
        <v>320</v>
      </c>
      <c r="C314" s="432"/>
      <c r="D314" s="432"/>
      <c r="E314" s="432">
        <v>3229</v>
      </c>
      <c r="F314" s="432"/>
      <c r="G314" s="432"/>
      <c r="H314" s="432"/>
      <c r="I314" s="432"/>
      <c r="J314" s="432"/>
      <c r="K314" s="1051">
        <f t="shared" si="24"/>
        <v>3229</v>
      </c>
      <c r="L314" s="432">
        <v>2000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v>39920</v>
      </c>
      <c r="F316" s="432"/>
      <c r="G316" s="432"/>
      <c r="H316" s="432"/>
      <c r="I316" s="432"/>
      <c r="J316" s="432"/>
      <c r="K316" s="1051">
        <f t="shared" si="24"/>
        <v>39920</v>
      </c>
      <c r="L316" s="432">
        <v>39920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108</v>
      </c>
      <c r="F320" s="432"/>
      <c r="G320" s="432"/>
      <c r="H320" s="432"/>
      <c r="I320" s="432"/>
      <c r="J320" s="432"/>
      <c r="K320" s="1051">
        <f t="shared" si="24"/>
        <v>108</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102458</v>
      </c>
      <c r="F323" s="1052">
        <f t="shared" si="25"/>
        <v>0</v>
      </c>
      <c r="G323" s="1052">
        <f t="shared" si="25"/>
        <v>0</v>
      </c>
      <c r="H323" s="1052">
        <f t="shared" si="25"/>
        <v>0</v>
      </c>
      <c r="I323" s="1052">
        <f t="shared" si="25"/>
        <v>0</v>
      </c>
      <c r="J323" s="1052">
        <f t="shared" si="25"/>
        <v>0</v>
      </c>
      <c r="K323" s="1052">
        <f>SUM(K312:K322)</f>
        <v>102458</v>
      </c>
      <c r="L323" s="1052">
        <f>SUM(L312:L322)</f>
        <v>100700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102458</v>
      </c>
      <c r="F331" s="1052">
        <f t="shared" si="26"/>
        <v>0</v>
      </c>
      <c r="G331" s="1052">
        <f t="shared" si="26"/>
        <v>0</v>
      </c>
      <c r="H331" s="1052">
        <f>SUM(H323,H329)</f>
        <v>0</v>
      </c>
      <c r="I331" s="1052">
        <f t="shared" si="26"/>
        <v>0</v>
      </c>
      <c r="J331" s="1052">
        <f t="shared" si="26"/>
        <v>0</v>
      </c>
      <c r="K331" s="1052">
        <f>SUM(K323,K329)</f>
        <v>102458</v>
      </c>
      <c r="L331" s="421">
        <f>SUM(L323,L329,L330)</f>
        <v>100700</v>
      </c>
    </row>
    <row r="332" spans="1:14" ht="12.75" customHeight="1" thickTop="1" x14ac:dyDescent="0.2">
      <c r="A332" s="2282" t="s">
        <v>1155</v>
      </c>
      <c r="B332" s="2283"/>
      <c r="C332" s="409"/>
      <c r="D332" s="409"/>
      <c r="E332" s="409"/>
      <c r="F332" s="409"/>
      <c r="G332" s="409"/>
      <c r="H332" s="409"/>
      <c r="I332" s="409"/>
      <c r="J332" s="409"/>
      <c r="K332" s="1055">
        <f>'Revenues 9-14'!J275-'Expenditures 15-22'!K331</f>
        <v>-40391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9659675</v>
      </c>
      <c r="C4" s="508">
        <v>5016923</v>
      </c>
      <c r="D4" s="557">
        <f>B4-C4</f>
        <v>4642752</v>
      </c>
      <c r="E4" s="508">
        <v>9569806</v>
      </c>
      <c r="F4" s="557">
        <f>E4-C4</f>
        <v>4552883</v>
      </c>
    </row>
    <row r="5" spans="1:6" ht="13.7" customHeight="1" x14ac:dyDescent="0.2">
      <c r="A5" s="541" t="s">
        <v>1016</v>
      </c>
      <c r="B5" s="556">
        <f>'Revenues 9-14'!D5</f>
        <v>1362346</v>
      </c>
      <c r="C5" s="508">
        <v>707623</v>
      </c>
      <c r="D5" s="557">
        <f t="shared" ref="D5:D18" si="0">B5-C5</f>
        <v>654723</v>
      </c>
      <c r="E5" s="508">
        <v>1349794</v>
      </c>
      <c r="F5" s="557">
        <f>E5-C5</f>
        <v>642171</v>
      </c>
    </row>
    <row r="6" spans="1:6" ht="13.7" customHeight="1" x14ac:dyDescent="0.2">
      <c r="A6" s="541" t="s">
        <v>472</v>
      </c>
      <c r="B6" s="556">
        <f>'Revenues 9-14'!E5</f>
        <v>1181991</v>
      </c>
      <c r="C6" s="508">
        <v>610082</v>
      </c>
      <c r="D6" s="557">
        <f t="shared" si="0"/>
        <v>571909</v>
      </c>
      <c r="E6" s="508">
        <v>1163735</v>
      </c>
      <c r="F6" s="557">
        <f t="shared" ref="F6:F18" si="1">E6-C6</f>
        <v>553653</v>
      </c>
    </row>
    <row r="7" spans="1:6" ht="13.7" customHeight="1" x14ac:dyDescent="0.2">
      <c r="A7" s="541" t="s">
        <v>161</v>
      </c>
      <c r="B7" s="556">
        <f>'Revenues 9-14'!F5</f>
        <v>340877</v>
      </c>
      <c r="C7" s="508">
        <v>183390</v>
      </c>
      <c r="D7" s="557">
        <f t="shared" si="0"/>
        <v>157487</v>
      </c>
      <c r="E7" s="508">
        <v>349817</v>
      </c>
      <c r="F7" s="557">
        <f t="shared" si="1"/>
        <v>166427</v>
      </c>
    </row>
    <row r="8" spans="1:6" ht="13.7" customHeight="1" x14ac:dyDescent="0.2">
      <c r="A8" s="541" t="s">
        <v>1380</v>
      </c>
      <c r="B8" s="556">
        <f>'Revenues 9-14'!G5</f>
        <v>213323</v>
      </c>
      <c r="C8" s="508">
        <v>109961</v>
      </c>
      <c r="D8" s="557">
        <f t="shared" si="0"/>
        <v>103362</v>
      </c>
      <c r="E8" s="508">
        <v>209751</v>
      </c>
      <c r="F8" s="557">
        <f t="shared" si="1"/>
        <v>99790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60050</v>
      </c>
      <c r="C11" s="508">
        <v>15709</v>
      </c>
      <c r="D11" s="557">
        <f t="shared" si="0"/>
        <v>44341</v>
      </c>
      <c r="E11" s="508">
        <v>29964</v>
      </c>
      <c r="F11" s="557">
        <f t="shared" si="1"/>
        <v>14255</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213323</v>
      </c>
      <c r="C16" s="508">
        <v>109961</v>
      </c>
      <c r="D16" s="557">
        <f t="shared" si="0"/>
        <v>103362</v>
      </c>
      <c r="E16" s="508">
        <v>209751</v>
      </c>
      <c r="F16" s="557">
        <f t="shared" si="1"/>
        <v>99790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13031585</v>
      </c>
      <c r="C19" s="558">
        <f>SUM(C4:C18)</f>
        <v>6753649</v>
      </c>
      <c r="D19" s="558">
        <f>SUM(D4:D18)</f>
        <v>6277936</v>
      </c>
      <c r="E19" s="558">
        <f>SUM(E4:E18)</f>
        <v>12882618</v>
      </c>
      <c r="F19" s="558">
        <f>SUM(F4:F18)</f>
        <v>6128969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G33" sqref="G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70" t="s">
        <v>1990</v>
      </c>
      <c r="D2" s="1570" t="s">
        <v>1991</v>
      </c>
      <c r="E2" s="1570" t="s">
        <v>1992</v>
      </c>
      <c r="F2" s="1570"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5">
        <f>SUM(C4+D4)-E4</f>
        <v>0</v>
      </c>
    </row>
    <row r="5" spans="1:7" ht="13.5" thickTop="1" x14ac:dyDescent="0.2">
      <c r="A5" s="2332" t="s">
        <v>1300</v>
      </c>
      <c r="B5" s="2317"/>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3" t="s">
        <v>716</v>
      </c>
      <c r="B15" s="2334"/>
      <c r="C15" s="1545">
        <f>SUM(C6:C14)</f>
        <v>0</v>
      </c>
      <c r="D15" s="1545">
        <f>SUM(D6:D14)</f>
        <v>0</v>
      </c>
      <c r="E15" s="1545">
        <f>SUM(E6:E14)</f>
        <v>0</v>
      </c>
      <c r="F15" s="1545">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6"/>
      <c r="D17" s="508"/>
      <c r="E17" s="1546"/>
      <c r="F17" s="1545">
        <f>SUM(C17+D17)-E17</f>
        <v>0</v>
      </c>
    </row>
    <row r="18" spans="1:11" ht="12.75" customHeight="1" thickTop="1" thickBot="1" x14ac:dyDescent="0.25">
      <c r="A18" s="2343" t="s">
        <v>7</v>
      </c>
      <c r="B18" s="2344"/>
      <c r="C18" s="1546"/>
      <c r="D18" s="508"/>
      <c r="E18" s="1546"/>
      <c r="F18" s="1545">
        <f>SUM(C18+D18)-E18</f>
        <v>0</v>
      </c>
    </row>
    <row r="19" spans="1:11" ht="12.75" customHeight="1" thickTop="1" thickBot="1" x14ac:dyDescent="0.25">
      <c r="A19" s="2343" t="s">
        <v>447</v>
      </c>
      <c r="B19" s="2344"/>
      <c r="C19" s="1546"/>
      <c r="D19" s="508"/>
      <c r="E19" s="1546"/>
      <c r="F19" s="1545">
        <f>SUM(C19+D19)-E19</f>
        <v>0</v>
      </c>
    </row>
    <row r="20" spans="1:11" ht="12.75" customHeight="1" thickTop="1" thickBot="1" x14ac:dyDescent="0.25">
      <c r="A20" s="2345" t="s">
        <v>516</v>
      </c>
      <c r="B20" s="2346"/>
      <c r="C20" s="1546"/>
      <c r="D20" s="508"/>
      <c r="E20" s="1546"/>
      <c r="F20" s="1545">
        <f>SUM(C20+D20)-E20</f>
        <v>0</v>
      </c>
    </row>
    <row r="21" spans="1:11" ht="14.25" thickTop="1" thickBot="1" x14ac:dyDescent="0.25">
      <c r="A21" s="2318" t="s">
        <v>717</v>
      </c>
      <c r="B21" s="2334"/>
      <c r="C21" s="1545">
        <f>SUM(C17:C20)</f>
        <v>0</v>
      </c>
      <c r="D21" s="1545">
        <f>SUM(D17:D20)</f>
        <v>0</v>
      </c>
      <c r="E21" s="1545">
        <f>SUM(E17:E20)</f>
        <v>0</v>
      </c>
      <c r="F21" s="1545">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5">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5">
        <f>SUM(C25+D25)-E25</f>
        <v>0</v>
      </c>
      <c r="G25" s="677"/>
    </row>
    <row r="26" spans="1:11" ht="13.5" thickTop="1" x14ac:dyDescent="0.2">
      <c r="A26" s="2316" t="s">
        <v>743</v>
      </c>
      <c r="B26" s="2317"/>
      <c r="C26" s="1547"/>
      <c r="D26" s="1547"/>
      <c r="E26" s="1547"/>
      <c r="F26" s="1548"/>
    </row>
    <row r="27" spans="1:11" ht="13.5" thickBot="1" x14ac:dyDescent="0.25">
      <c r="A27" s="2318" t="s">
        <v>1237</v>
      </c>
      <c r="B27" s="2319"/>
      <c r="C27" s="508"/>
      <c r="D27" s="508"/>
      <c r="E27" s="508"/>
      <c r="F27" s="1545">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41095</v>
      </c>
      <c r="C31" s="1092">
        <v>9100000</v>
      </c>
      <c r="D31" s="1551">
        <v>6</v>
      </c>
      <c r="E31" s="1092">
        <v>7170000</v>
      </c>
      <c r="F31" s="1092"/>
      <c r="G31" s="1092"/>
      <c r="H31" s="1092">
        <v>935000</v>
      </c>
      <c r="I31" s="1093">
        <f>((E31+F31)-H31)+G31</f>
        <v>6235000</v>
      </c>
      <c r="J31" s="1092">
        <v>5336628</v>
      </c>
      <c r="K31" s="117"/>
    </row>
    <row r="32" spans="1:11" ht="12" customHeight="1" x14ac:dyDescent="0.2">
      <c r="A32" s="1094" t="s">
        <v>2115</v>
      </c>
      <c r="B32" s="650" t="s">
        <v>2116</v>
      </c>
      <c r="C32" s="1092">
        <v>729976</v>
      </c>
      <c r="D32" s="1551">
        <v>7</v>
      </c>
      <c r="E32" s="1092">
        <v>463711</v>
      </c>
      <c r="F32" s="1092"/>
      <c r="G32" s="1092">
        <v>-26527</v>
      </c>
      <c r="H32" s="1092"/>
      <c r="I32" s="1093">
        <f>((E32+F32)-H32)+G32</f>
        <v>437184</v>
      </c>
      <c r="J32" s="1092">
        <v>437184</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9829976</v>
      </c>
      <c r="D49" s="1550"/>
      <c r="E49" s="1093">
        <f t="shared" ref="E49:J49" si="2">SUM(E31:E48)</f>
        <v>7633711</v>
      </c>
      <c r="F49" s="1093">
        <f t="shared" si="2"/>
        <v>0</v>
      </c>
      <c r="G49" s="1093">
        <f t="shared" si="2"/>
        <v>-26527</v>
      </c>
      <c r="H49" s="1093">
        <f t="shared" si="2"/>
        <v>935000</v>
      </c>
      <c r="I49" s="1093">
        <f t="shared" si="2"/>
        <v>6672184</v>
      </c>
      <c r="J49" s="1093">
        <f t="shared" si="2"/>
        <v>5773812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4"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6" t="s">
        <v>1055</v>
      </c>
      <c r="G2" s="1827" t="s">
        <v>100</v>
      </c>
      <c r="H2" s="1827" t="s">
        <v>471</v>
      </c>
      <c r="I2" s="1827" t="s">
        <v>1354</v>
      </c>
      <c r="J2" s="1827" t="s">
        <v>1000</v>
      </c>
      <c r="K2" s="1827" t="s">
        <v>144</v>
      </c>
    </row>
    <row r="3" spans="1:11" x14ac:dyDescent="0.2">
      <c r="A3" s="2357" t="s">
        <v>1998</v>
      </c>
      <c r="B3" s="2358"/>
      <c r="C3" s="2358"/>
      <c r="D3" s="2358"/>
      <c r="E3" s="2359"/>
      <c r="F3" s="255"/>
      <c r="G3" s="559"/>
      <c r="H3" s="559"/>
      <c r="I3" s="559"/>
      <c r="J3" s="1205"/>
      <c r="K3" s="1205"/>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7" t="s">
        <v>998</v>
      </c>
      <c r="G14" s="564"/>
      <c r="H14" s="559"/>
      <c r="I14" s="565"/>
      <c r="J14" s="1173"/>
      <c r="K14" s="1205"/>
    </row>
    <row r="15" spans="1:11" x14ac:dyDescent="0.2">
      <c r="A15" s="2372" t="s">
        <v>5</v>
      </c>
      <c r="B15" s="2372"/>
      <c r="C15" s="2372"/>
      <c r="D15" s="2372"/>
      <c r="E15" s="2373"/>
      <c r="F15" s="257" t="s">
        <v>999</v>
      </c>
      <c r="G15" s="565"/>
      <c r="H15" s="559"/>
      <c r="I15" s="559"/>
      <c r="J15" s="1205"/>
      <c r="K15" s="1205"/>
    </row>
    <row r="16" spans="1:11" ht="12.75" customHeight="1" x14ac:dyDescent="0.2">
      <c r="A16" s="2372" t="s">
        <v>336</v>
      </c>
      <c r="B16" s="2372"/>
      <c r="C16" s="2372"/>
      <c r="D16" s="2372"/>
      <c r="E16" s="237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7" t="s">
        <v>1085</v>
      </c>
      <c r="G18" s="564"/>
      <c r="H18" s="564"/>
      <c r="I18" s="564"/>
      <c r="J18" s="1205"/>
      <c r="K18" s="1191"/>
    </row>
    <row r="19" spans="1:11" ht="25.5" customHeight="1" x14ac:dyDescent="0.2">
      <c r="A19" s="2382" t="s">
        <v>2000</v>
      </c>
      <c r="B19" s="2382"/>
      <c r="C19" s="2382"/>
      <c r="D19" s="2382"/>
      <c r="E19" s="2383"/>
      <c r="F19" s="257" t="s">
        <v>1086</v>
      </c>
      <c r="G19" s="564"/>
      <c r="H19" s="564"/>
      <c r="I19" s="564"/>
      <c r="J19" s="1205"/>
      <c r="K19" s="1191"/>
    </row>
    <row r="20" spans="1:11" ht="12.75" customHeight="1" x14ac:dyDescent="0.2">
      <c r="A20" s="2384" t="s">
        <v>1840</v>
      </c>
      <c r="B20" s="2385"/>
      <c r="C20" s="2385"/>
      <c r="D20" s="2385"/>
      <c r="E20" s="2386"/>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9" t="s">
        <v>1839</v>
      </c>
      <c r="B33" s="112"/>
      <c r="C33" s="112"/>
      <c r="D33" s="112"/>
      <c r="E33" s="112"/>
      <c r="F33" s="112"/>
      <c r="G33" s="569"/>
      <c r="H33" s="2378"/>
      <c r="I33" s="2377"/>
      <c r="J33" s="2377"/>
      <c r="K33" s="2377"/>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4" sqref="E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951820</v>
      </c>
      <c r="D5" s="634"/>
      <c r="E5" s="634"/>
      <c r="F5" s="1057">
        <f>(C5+D5)-E5</f>
        <v>951820</v>
      </c>
      <c r="G5" s="630"/>
      <c r="H5" s="636"/>
      <c r="I5" s="636"/>
      <c r="J5" s="636"/>
      <c r="K5" s="641"/>
      <c r="L5" s="1056">
        <f>F5-K5</f>
        <v>951820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19056409</v>
      </c>
      <c r="D8" s="635"/>
      <c r="E8" s="635"/>
      <c r="F8" s="1057">
        <f>(C8+D8)-E8</f>
        <v>19056409</v>
      </c>
      <c r="G8" s="631">
        <v>50</v>
      </c>
      <c r="H8" s="571"/>
      <c r="I8" s="571"/>
      <c r="J8" s="571"/>
      <c r="K8" s="1056">
        <f>(H8+I8)-J8</f>
        <v>0</v>
      </c>
      <c r="L8" s="1056">
        <f>F8-K8</f>
        <v>19056409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1598515</v>
      </c>
      <c r="D10" s="1058">
        <v>343448</v>
      </c>
      <c r="E10" s="1058"/>
      <c r="F10" s="1059">
        <f>(C10+D10)-E10</f>
        <v>1941963</v>
      </c>
      <c r="G10" s="631">
        <v>20</v>
      </c>
      <c r="H10" s="1060"/>
      <c r="I10" s="1060"/>
      <c r="J10" s="1060"/>
      <c r="K10" s="1056">
        <f>(H10+I10)-J10</f>
        <v>0</v>
      </c>
      <c r="L10" s="1056">
        <f>F10-K10</f>
        <v>1941963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c r="D12" s="635"/>
      <c r="E12" s="635"/>
      <c r="F12" s="1057">
        <f>(C12+D12)-E12</f>
        <v>0</v>
      </c>
      <c r="G12" s="631">
        <v>10</v>
      </c>
      <c r="H12" s="571"/>
      <c r="I12" s="571"/>
      <c r="J12" s="571"/>
      <c r="K12" s="1056">
        <f>(H12+I12)-J12</f>
        <v>0</v>
      </c>
      <c r="L12" s="1056">
        <f>F12-K12</f>
        <v>0</v>
      </c>
    </row>
    <row r="13" spans="1:14" ht="14.25" thickTop="1" thickBot="1" x14ac:dyDescent="0.25">
      <c r="A13" s="646" t="s">
        <v>1312</v>
      </c>
      <c r="B13" s="285">
        <v>252</v>
      </c>
      <c r="C13" s="635">
        <v>6084639</v>
      </c>
      <c r="D13" s="635">
        <v>308845</v>
      </c>
      <c r="E13" s="635">
        <v>432175</v>
      </c>
      <c r="F13" s="1057">
        <f>(C13+D13)-E13</f>
        <v>5961309</v>
      </c>
      <c r="G13" s="631">
        <v>5</v>
      </c>
      <c r="H13" s="571"/>
      <c r="I13" s="571"/>
      <c r="J13" s="571"/>
      <c r="K13" s="1056">
        <f>(H13+I13)-J13</f>
        <v>0</v>
      </c>
      <c r="L13" s="1056">
        <f>F13-K13</f>
        <v>5961309</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27691383</v>
      </c>
      <c r="D16" s="637">
        <f>SUM(D3,D5:D6,D8:D10,D12:D15)</f>
        <v>652293</v>
      </c>
      <c r="E16" s="637">
        <f>SUM(E3,E5:E6,E8:E10,E12:E15)</f>
        <v>432175</v>
      </c>
      <c r="F16" s="637">
        <f>SUM(F3,F5:F6,F8:F10,F12:F15)</f>
        <v>27911501</v>
      </c>
      <c r="G16" s="631"/>
      <c r="H16" s="637">
        <f>SUM(H3,H6,H8:H10,H12:H14,)</f>
        <v>0</v>
      </c>
      <c r="I16" s="637">
        <f>SUM(I3,I6,I8:I10,I12:I14,)</f>
        <v>0</v>
      </c>
      <c r="J16" s="637">
        <f>SUM(J3,J6,J8:J10,J12:J14,)</f>
        <v>0</v>
      </c>
      <c r="K16" s="1057">
        <f>(H16+I16)-J16</f>
        <v>0</v>
      </c>
      <c r="L16" s="1057">
        <f>F16-K16</f>
        <v>27911501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81"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11616683</v>
      </c>
      <c r="G8" s="356"/>
    </row>
    <row r="9" spans="1:7" ht="12" customHeight="1" x14ac:dyDescent="0.2">
      <c r="A9" s="358" t="s">
        <v>528</v>
      </c>
      <c r="B9" s="934" t="s">
        <v>1805</v>
      </c>
      <c r="C9" s="357"/>
      <c r="D9" s="358" t="s">
        <v>580</v>
      </c>
      <c r="E9" s="575"/>
      <c r="F9" s="936">
        <f>'Expenditures 15-22'!K150</f>
        <v>1224356</v>
      </c>
      <c r="G9" s="937"/>
    </row>
    <row r="10" spans="1:7" ht="12" customHeight="1" x14ac:dyDescent="0.2">
      <c r="A10" s="358" t="s">
        <v>578</v>
      </c>
      <c r="B10" s="934" t="s">
        <v>1806</v>
      </c>
      <c r="C10" s="357"/>
      <c r="D10" s="358" t="s">
        <v>580</v>
      </c>
      <c r="E10" s="575"/>
      <c r="F10" s="936">
        <f>'Expenditures 15-22'!K168</f>
        <v>1136600</v>
      </c>
      <c r="G10" s="937"/>
    </row>
    <row r="11" spans="1:7" ht="12" customHeight="1" x14ac:dyDescent="0.2">
      <c r="A11" s="358" t="s">
        <v>529</v>
      </c>
      <c r="B11" s="934" t="s">
        <v>1807</v>
      </c>
      <c r="C11" s="357"/>
      <c r="D11" s="358" t="s">
        <v>580</v>
      </c>
      <c r="E11" s="575"/>
      <c r="F11" s="936">
        <f>'Expenditures 15-22'!K204</f>
        <v>523699</v>
      </c>
      <c r="G11" s="937"/>
    </row>
    <row r="12" spans="1:7" ht="12" customHeight="1" x14ac:dyDescent="0.2">
      <c r="A12" s="358" t="s">
        <v>530</v>
      </c>
      <c r="B12" s="934" t="s">
        <v>1808</v>
      </c>
      <c r="C12" s="357"/>
      <c r="D12" s="358" t="s">
        <v>580</v>
      </c>
      <c r="E12" s="575"/>
      <c r="F12" s="936">
        <f>'Expenditures 15-22'!K288</f>
        <v>436653</v>
      </c>
      <c r="G12" s="937"/>
    </row>
    <row r="13" spans="1:7" ht="12" customHeight="1" x14ac:dyDescent="0.2">
      <c r="A13" s="358" t="s">
        <v>112</v>
      </c>
      <c r="B13" s="934" t="s">
        <v>1809</v>
      </c>
      <c r="C13" s="357"/>
      <c r="D13" s="358" t="s">
        <v>580</v>
      </c>
      <c r="E13" s="575"/>
      <c r="F13" s="936">
        <f>'Expenditures 15-22'!K331</f>
        <v>102458</v>
      </c>
      <c r="G13" s="938"/>
    </row>
    <row r="14" spans="1:7" ht="12" customHeight="1" thickBot="1" x14ac:dyDescent="0.25">
      <c r="A14" s="939"/>
      <c r="B14" s="576"/>
      <c r="C14" s="577"/>
      <c r="D14" s="994" t="s">
        <v>580</v>
      </c>
      <c r="E14" s="588" t="s">
        <v>1112</v>
      </c>
      <c r="F14" s="940">
        <f>SUM(F8:F13)</f>
        <v>15040449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13974</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1370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431639</v>
      </c>
      <c r="G53" s="356"/>
    </row>
    <row r="54" spans="1:7" ht="12" customHeight="1" x14ac:dyDescent="0.2">
      <c r="A54" s="358" t="s">
        <v>527</v>
      </c>
      <c r="B54" s="358" t="s">
        <v>1817</v>
      </c>
      <c r="C54" s="955" t="s">
        <v>1138</v>
      </c>
      <c r="D54" s="951" t="s">
        <v>1278</v>
      </c>
      <c r="E54" s="575"/>
      <c r="F54" s="1098">
        <f>'Expenditures 15-22'!G114</f>
        <v>246955</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194197</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935000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177</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1823312</v>
      </c>
      <c r="G75" s="356"/>
    </row>
    <row r="76" spans="1:8" s="961" customFormat="1" ht="12" customHeight="1" thickTop="1" thickBot="1" x14ac:dyDescent="0.25">
      <c r="A76" s="581"/>
      <c r="B76" s="579"/>
      <c r="C76" s="580"/>
      <c r="D76" s="960" t="s">
        <v>1792</v>
      </c>
      <c r="E76" s="591"/>
      <c r="F76" s="1104">
        <f>(F14-F75)</f>
        <v>13217137</v>
      </c>
      <c r="G76" s="358"/>
    </row>
    <row r="77" spans="1:8" s="961" customFormat="1" ht="12" customHeight="1" thickTop="1" x14ac:dyDescent="0.2">
      <c r="A77" s="582"/>
      <c r="B77" s="579"/>
      <c r="C77" s="580"/>
      <c r="D77" s="960" t="s">
        <v>2029</v>
      </c>
      <c r="E77" s="591"/>
      <c r="F77" s="1566">
        <v>784.43</v>
      </c>
      <c r="G77" s="359"/>
      <c r="H77" s="358"/>
    </row>
    <row r="78" spans="1:8" s="961" customFormat="1" ht="12" customHeight="1" thickBot="1" x14ac:dyDescent="0.25">
      <c r="A78" s="583"/>
      <c r="B78" s="579"/>
      <c r="C78" s="580"/>
      <c r="D78" s="960" t="s">
        <v>1859</v>
      </c>
      <c r="E78" s="591" t="s">
        <v>1112</v>
      </c>
      <c r="F78" s="1105">
        <f>IF(F77&gt;0,F76/F77," Complete Line 77")</f>
        <v>16849.351758601788</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48257</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196090</v>
      </c>
      <c r="G93" s="969"/>
    </row>
    <row r="94" spans="1:7" ht="12" customHeight="1" x14ac:dyDescent="0.2">
      <c r="A94" s="970" t="s">
        <v>146</v>
      </c>
      <c r="B94" s="970" t="s">
        <v>182</v>
      </c>
      <c r="C94" s="967">
        <v>1700</v>
      </c>
      <c r="D94" s="976" t="str">
        <f>'Revenues 9-14'!A82</f>
        <v>Total District/School Activity Income</v>
      </c>
      <c r="E94" s="384"/>
      <c r="F94" s="1063">
        <f>SUM('Revenues 9-14'!C82,'Revenues 9-14'!D82)</f>
        <v>6230</v>
      </c>
      <c r="G94" s="969"/>
    </row>
    <row r="95" spans="1:7" ht="12" customHeight="1" x14ac:dyDescent="0.2">
      <c r="A95" s="970" t="s">
        <v>527</v>
      </c>
      <c r="B95" s="970" t="s">
        <v>183</v>
      </c>
      <c r="C95" s="967">
        <f>'Revenues 9-14'!B84</f>
        <v>1811</v>
      </c>
      <c r="D95" s="968" t="str">
        <f>'Revenues 9-14'!A84</f>
        <v>Rentals - Regular Textbooks</v>
      </c>
      <c r="E95" s="384"/>
      <c r="F95" s="1063">
        <f>'Revenues 9-14'!C84</f>
        <v>107641</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6760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237799</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5277</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93143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93879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2563</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9065</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21476</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27375</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855555</v>
      </c>
    </row>
    <row r="176" spans="1:7" ht="12" customHeight="1" x14ac:dyDescent="0.2">
      <c r="A176" s="584"/>
      <c r="B176" s="585"/>
      <c r="C176" s="586"/>
      <c r="D176" s="992" t="s">
        <v>1856</v>
      </c>
      <c r="E176" s="1046"/>
      <c r="F176" s="1108">
        <f>'PCTC-OEPP 28-29'!F76-F175</f>
        <v>12361582</v>
      </c>
    </row>
    <row r="177" spans="1:7" ht="12" customHeight="1" x14ac:dyDescent="0.2">
      <c r="A177" s="584"/>
      <c r="B177" s="585"/>
      <c r="C177" s="586"/>
      <c r="D177" s="992" t="s">
        <v>2013</v>
      </c>
      <c r="E177" s="1046"/>
      <c r="F177" s="1108">
        <f>'Cap Outlay Deprec 27'!I18</f>
        <v>0</v>
      </c>
    </row>
    <row r="178" spans="1:7" ht="12" customHeight="1" x14ac:dyDescent="0.2">
      <c r="A178" s="584"/>
      <c r="B178" s="585"/>
      <c r="C178" s="586"/>
      <c r="D178" s="992" t="s">
        <v>1858</v>
      </c>
      <c r="E178" s="1046"/>
      <c r="F178" s="1108">
        <f>F176+F177</f>
        <v>12361582</v>
      </c>
    </row>
    <row r="179" spans="1:7" ht="12" customHeight="1" x14ac:dyDescent="0.2">
      <c r="A179" s="584"/>
      <c r="B179" s="587"/>
      <c r="C179" s="586"/>
      <c r="D179" s="992" t="s">
        <v>2014</v>
      </c>
      <c r="E179" s="1046"/>
      <c r="F179" s="1109">
        <f>'PCTC-OEPP 28-29'!F77</f>
        <v>784.43</v>
      </c>
      <c r="G179" s="68"/>
    </row>
    <row r="180" spans="1:7" ht="12" customHeight="1" thickBot="1" x14ac:dyDescent="0.25">
      <c r="A180" s="584"/>
      <c r="B180" s="587"/>
      <c r="C180" s="586"/>
      <c r="D180" s="992" t="s">
        <v>1935</v>
      </c>
      <c r="E180" s="1046" t="s">
        <v>1936</v>
      </c>
      <c r="F180" s="1110">
        <f>F178/F179</f>
        <v>15758.680825567611</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7966118</v>
      </c>
      <c r="F19" s="763"/>
      <c r="G19" s="765">
        <f>'Expenditures 15-22'!K33-SUM('Expenditures 15-22'!G33,'Expenditures 15-22'!I33)+'Expenditures 15-22'!D223</f>
        <v>7966118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841128</v>
      </c>
      <c r="F21" s="763"/>
      <c r="G21" s="765">
        <f>'Expenditures 15-22'!K42-SUM('Expenditures 15-22'!G42,'Expenditures 15-22'!I42)+'Expenditures 15-22'!K120-SUM('Expenditures 15-22'!G120,'Expenditures 15-22'!I120)+'Expenditures 15-22'!K174-SUM('Expenditures 15-22'!G174,'Expenditures 15-22'!I174)+'Expenditures 15-22'!D232</f>
        <v>841128</v>
      </c>
      <c r="H21" s="286"/>
      <c r="I21" s="215"/>
    </row>
    <row r="22" spans="1:9" s="2" customFormat="1" ht="12" customHeight="1" x14ac:dyDescent="0.2">
      <c r="A22" s="762" t="s">
        <v>644</v>
      </c>
      <c r="B22" s="758"/>
      <c r="C22" s="757">
        <v>2200</v>
      </c>
      <c r="D22" s="763"/>
      <c r="E22" s="764">
        <f>'Expenditures 15-22'!K47-SUM('Expenditures 15-22'!G47,'Expenditures 15-22'!I47)+'Expenditures 15-22'!D237</f>
        <v>686445</v>
      </c>
      <c r="F22" s="763"/>
      <c r="G22" s="765">
        <f>'Expenditures 15-22'!K47-SUM('Expenditures 15-22'!G47,'Expenditures 15-22'!I47)+'Expenditures 15-22'!D237</f>
        <v>686445</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729974</v>
      </c>
      <c r="F23" s="763"/>
      <c r="G23" s="764">
        <f>'Expenditures 15-22'!K53-SUM('Expenditures 15-22'!G53,'Expenditures 15-22'!I53)+'Expenditures 15-22'!D251+'Expenditures 15-22'!K323-SUM('Expenditures 15-22'!G323,'Expenditures 15-22'!I323)</f>
        <v>729974</v>
      </c>
      <c r="H23" s="286"/>
      <c r="I23" s="215"/>
    </row>
    <row r="24" spans="1:9" s="2" customFormat="1" ht="12" customHeight="1" x14ac:dyDescent="0.2">
      <c r="A24" s="762" t="s">
        <v>646</v>
      </c>
      <c r="B24" s="758"/>
      <c r="C24" s="757">
        <v>2400</v>
      </c>
      <c r="D24" s="763"/>
      <c r="E24" s="764">
        <f>'Expenditures 15-22'!K57-SUM('Expenditures 15-22'!G57,'Expenditures 15-22'!I57)+'Expenditures 15-22'!D255</f>
        <v>649746</v>
      </c>
      <c r="F24" s="763"/>
      <c r="G24" s="765">
        <f>'Expenditures 15-22'!K57-SUM('Expenditures 15-22'!G57,'Expenditures 15-22'!I57)+'Expenditures 15-22'!D255</f>
        <v>649746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215568</v>
      </c>
      <c r="E27" s="764">
        <f>E8</f>
        <v>0</v>
      </c>
      <c r="F27" s="764">
        <f>'Expenditures 15-22'!K60-SUM('Expenditures 15-22'!G60,'Expenditures 15-22'!I60)+'Expenditures 15-22'!D258-E8</f>
        <v>215568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987495</v>
      </c>
      <c r="F28" s="767">
        <f>'Expenditures 15-22'!K61-SUM('Expenditures 15-22'!G61,'Expenditures 15-22'!I61)+'Expenditures 15-22'!K124-SUM('Expenditures 15-22'!G124,'Expenditures 15-22'!I124)+'Expenditures 15-22'!D260-E9</f>
        <v>987495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563558</v>
      </c>
      <c r="F29" s="763"/>
      <c r="G29" s="765">
        <f>'Expenditures 15-22'!K62-SUM('Expenditures 15-22'!G62,'Expenditures 15-22'!I62)+'Expenditures 15-22'!K125-SUM('Expenditures 15-22'!G125,'Expenditures 15-22'!I125)+'Expenditures 15-22'!K176-SUM('Expenditures 15-22'!G176,'Expenditures 15-22'!I176)+'Expenditures 15-22'!D261</f>
        <v>563558</v>
      </c>
      <c r="H29" s="392"/>
    </row>
    <row r="30" spans="1:9" ht="12" customHeight="1" x14ac:dyDescent="0.2">
      <c r="A30" s="762" t="s">
        <v>106</v>
      </c>
      <c r="B30" s="760"/>
      <c r="C30" s="757">
        <v>2560</v>
      </c>
      <c r="D30" s="763"/>
      <c r="E30" s="764">
        <f>'Expenditures 15-22'!K63-SUM('Expenditures 15-22'!G63,'Expenditures 15-22'!I63)+'Expenditures 15-22'!D262-E10</f>
        <v>253198</v>
      </c>
      <c r="F30" s="763"/>
      <c r="G30" s="764">
        <f>'Expenditures 15-22'!K63-SUM('Expenditures 15-22'!G63,'Expenditures 15-22'!I63)+'Expenditures 15-22'!D262-E10</f>
        <v>253198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3144</v>
      </c>
      <c r="F34" s="763"/>
      <c r="G34" s="764">
        <f>'Expenditures 15-22'!K68-SUM('Expenditures 15-22'!G68,'Expenditures 15-22'!I68)+'Expenditures 15-22'!D267</f>
        <v>3144</v>
      </c>
    </row>
    <row r="35" spans="1:7" ht="12" customHeight="1" x14ac:dyDescent="0.2">
      <c r="A35" s="762" t="s">
        <v>1228</v>
      </c>
      <c r="B35" s="760"/>
      <c r="C35" s="757">
        <v>2630</v>
      </c>
      <c r="D35" s="763"/>
      <c r="E35" s="764">
        <f>'Expenditures 15-22'!K69-SUM('Expenditures 15-22'!G69,'Expenditures 15-22'!I69)+'Expenditures 15-22'!D268</f>
        <v>4891</v>
      </c>
      <c r="F35" s="763"/>
      <c r="G35" s="764">
        <f>'Expenditures 15-22'!K69-SUM('Expenditures 15-22'!G69,'Expenditures 15-22'!I69)+'Expenditures 15-22'!D268</f>
        <v>4891</v>
      </c>
    </row>
    <row r="36" spans="1:7" ht="12" customHeight="1" x14ac:dyDescent="0.2">
      <c r="A36" s="762" t="s">
        <v>464</v>
      </c>
      <c r="B36" s="760"/>
      <c r="C36" s="757">
        <v>2640</v>
      </c>
      <c r="D36" s="764">
        <f>'Expenditures 15-22'!K70-SUM('Expenditures 15-22'!G70,'Expenditures 15-22'!I70)+'Expenditures 15-22'!D269-E13</f>
        <v>13661</v>
      </c>
      <c r="E36" s="764">
        <f>E13</f>
        <v>0</v>
      </c>
      <c r="F36" s="764">
        <f>'Expenditures 15-22'!K70-SUM('Expenditures 15-22'!G70,'Expenditures 15-22'!I70)+'Expenditures 15-22'!D269-E13</f>
        <v>13661</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1370</v>
      </c>
      <c r="F39" s="763"/>
      <c r="G39" s="764">
        <f>'Expenditures 15-22'!K75-SUM('Expenditures 15-22'!G75,'Expenditures 15-22'!I75)+'Expenditures 15-22'!K130-SUM('Expenditures 15-22'!G130,'Expenditures 15-22'!I130)+'Expenditures 15-22'!K179-SUM('Expenditures 15-22'!G179,'Expenditures 15-22'!I179)+'Expenditures 15-22'!D274</f>
        <v>1370</v>
      </c>
    </row>
    <row r="40" spans="1:7" ht="12" customHeight="1" x14ac:dyDescent="0.2">
      <c r="A40" s="779" t="s">
        <v>162</v>
      </c>
      <c r="B40" s="780"/>
      <c r="C40" s="781"/>
      <c r="D40" s="767">
        <f>SUM(D19:D39)</f>
        <v>229229</v>
      </c>
      <c r="E40" s="767">
        <f>SUM(E19:E39)</f>
        <v>12687067</v>
      </c>
      <c r="F40" s="767">
        <f>SUM(F19:F39)</f>
        <v>1216724</v>
      </c>
      <c r="G40" s="767">
        <f>SUM(G19:G39)</f>
        <v>11699572</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229229</v>
      </c>
      <c r="F42" s="772" t="s">
        <v>553</v>
      </c>
      <c r="G42" s="768">
        <f>F40</f>
        <v>1216724</v>
      </c>
    </row>
    <row r="43" spans="1:7" ht="12" customHeight="1" x14ac:dyDescent="0.2">
      <c r="A43" s="286"/>
      <c r="B43" s="215"/>
      <c r="C43" s="287"/>
      <c r="D43" s="772" t="s">
        <v>552</v>
      </c>
      <c r="E43" s="768">
        <f>E40</f>
        <v>12687067</v>
      </c>
      <c r="F43" s="772" t="s">
        <v>552</v>
      </c>
      <c r="G43" s="768">
        <f>G40</f>
        <v>11699572</v>
      </c>
    </row>
    <row r="44" spans="1:7" ht="12" customHeight="1" x14ac:dyDescent="0.2">
      <c r="A44" s="286"/>
      <c r="B44" s="215"/>
      <c r="C44" s="215"/>
      <c r="D44" s="782" t="s">
        <v>1165</v>
      </c>
      <c r="E44" s="783">
        <f>(E42/E43)</f>
        <v>1.8067926968463238E-2</v>
      </c>
      <c r="F44" s="782" t="s">
        <v>1165</v>
      </c>
      <c r="G44" s="783">
        <f>(G42/G43)</f>
        <v>0.1039973086194948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7" activePane="bottomLeft" state="frozen"/>
      <selection pane="bottomLeft" activeCell="A45" sqref="A4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Gower SD 62</v>
      </c>
      <c r="C6" s="2414"/>
      <c r="D6" s="2414"/>
      <c r="E6" s="1925"/>
    </row>
    <row r="7" spans="1:7" ht="11.25" customHeight="1" x14ac:dyDescent="0.25">
      <c r="A7" s="1924"/>
      <c r="B7" s="2415">
        <f>COVER!A13</f>
        <v>19022062002</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t="s">
        <v>2096</v>
      </c>
      <c r="C16" s="1935" t="s">
        <v>2096</v>
      </c>
      <c r="D16" s="1938"/>
      <c r="E16" s="1937" t="s">
        <v>2121</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2096</v>
      </c>
      <c r="C19" s="1935" t="s">
        <v>2096</v>
      </c>
      <c r="D19" s="1938"/>
      <c r="E19" s="1937" t="s">
        <v>2122</v>
      </c>
    </row>
    <row r="20" spans="1:11" ht="12" customHeight="1" x14ac:dyDescent="0.2">
      <c r="A20" s="1934" t="s">
        <v>1918</v>
      </c>
      <c r="B20" s="1935" t="s">
        <v>2096</v>
      </c>
      <c r="C20" s="1935" t="s">
        <v>2096</v>
      </c>
      <c r="D20" s="1938"/>
      <c r="E20" s="1937" t="s">
        <v>2123</v>
      </c>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t="s">
        <v>2096</v>
      </c>
      <c r="C24" s="1935" t="s">
        <v>2096</v>
      </c>
      <c r="D24" s="1938"/>
      <c r="E24" s="1937" t="s">
        <v>2120</v>
      </c>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c r="E26" s="1937" t="s">
        <v>2119</v>
      </c>
    </row>
    <row r="27" spans="1:11" x14ac:dyDescent="0.2">
      <c r="A27" s="1934" t="s">
        <v>1925</v>
      </c>
      <c r="B27" s="1935"/>
      <c r="C27" s="1935"/>
      <c r="D27" s="1938"/>
      <c r="E27" s="1937"/>
    </row>
    <row r="28" spans="1:11" ht="12" customHeight="1" x14ac:dyDescent="0.2">
      <c r="A28" s="1934" t="s">
        <v>1926</v>
      </c>
      <c r="B28" s="1935" t="s">
        <v>2096</v>
      </c>
      <c r="C28" s="1935" t="s">
        <v>2096</v>
      </c>
      <c r="D28" s="1938"/>
      <c r="E28" s="1937" t="s">
        <v>2118</v>
      </c>
    </row>
    <row r="29" spans="1:11" ht="12" customHeight="1" x14ac:dyDescent="0.2">
      <c r="A29" s="1934" t="s">
        <v>1927</v>
      </c>
      <c r="B29" s="1935"/>
      <c r="C29" s="1935"/>
      <c r="D29" s="1938"/>
      <c r="E29" s="1937"/>
    </row>
    <row r="30" spans="1:11" ht="12" customHeight="1" x14ac:dyDescent="0.2">
      <c r="A30" s="1934" t="s">
        <v>1928</v>
      </c>
      <c r="B30" s="1935" t="s">
        <v>2096</v>
      </c>
      <c r="C30" s="1935" t="s">
        <v>2096</v>
      </c>
      <c r="D30" s="1938"/>
      <c r="E30" s="1937" t="s">
        <v>2117</v>
      </c>
    </row>
    <row r="31" spans="1:11" ht="12" customHeight="1" x14ac:dyDescent="0.2">
      <c r="A31" s="1934" t="s">
        <v>1929</v>
      </c>
      <c r="B31" s="1935"/>
      <c r="C31" s="1935"/>
      <c r="D31" s="1938"/>
      <c r="E31" s="1937"/>
      <c r="K31" s="1948"/>
    </row>
    <row r="32" spans="1:11" ht="12" customHeight="1" x14ac:dyDescent="0.2">
      <c r="A32" s="1934" t="s">
        <v>1930</v>
      </c>
      <c r="B32" s="1935" t="s">
        <v>2096</v>
      </c>
      <c r="C32" s="1935" t="s">
        <v>2096</v>
      </c>
      <c r="D32" s="1938"/>
      <c r="E32" s="1937" t="s">
        <v>2117</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t="s">
        <v>2124</v>
      </c>
      <c r="B36" s="2419"/>
      <c r="C36" s="2419"/>
      <c r="D36" s="2419"/>
      <c r="E36" s="2420"/>
    </row>
    <row r="37" spans="1:5" ht="12" customHeight="1" x14ac:dyDescent="0.2">
      <c r="A37" s="2421"/>
      <c r="B37" s="2419"/>
      <c r="C37" s="2419"/>
      <c r="D37" s="2419"/>
      <c r="E37" s="2420"/>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t="s">
        <v>2125</v>
      </c>
      <c r="B41" s="2428"/>
      <c r="C41" s="2428"/>
      <c r="D41" s="2428"/>
      <c r="E41" s="2429"/>
    </row>
    <row r="42" spans="1:5" s="1939" customFormat="1" ht="12" customHeight="1" x14ac:dyDescent="0.25">
      <c r="A42" s="2427"/>
      <c r="B42" s="2428"/>
      <c r="C42" s="2428"/>
      <c r="D42" s="2428"/>
      <c r="E42" s="2429"/>
    </row>
    <row r="43" spans="1:5" s="1939" customFormat="1" ht="15" x14ac:dyDescent="0.25">
      <c r="A43" s="2409" t="s">
        <v>2126</v>
      </c>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4" sqref="H1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Gower SD 62</v>
      </c>
      <c r="J6" s="2436"/>
    </row>
    <row r="7" spans="1:10" x14ac:dyDescent="0.2">
      <c r="A7" s="2437" t="s">
        <v>1015</v>
      </c>
      <c r="B7" s="2438"/>
      <c r="C7" s="2438"/>
      <c r="D7" s="2438"/>
      <c r="E7" s="2439"/>
      <c r="F7" s="1605"/>
      <c r="G7" s="1594"/>
      <c r="H7" s="1604" t="s">
        <v>431</v>
      </c>
      <c r="I7" s="2440">
        <f>COVER!A13</f>
        <v>19022062002</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501766</v>
      </c>
      <c r="F12" s="1633"/>
      <c r="G12" s="1632">
        <f t="shared" ref="G12:G18" si="0">SUM(E12:F12)</f>
        <v>501766</v>
      </c>
      <c r="H12" s="1634">
        <v>512242</v>
      </c>
      <c r="I12" s="1633"/>
      <c r="J12" s="1632">
        <f t="shared" ref="J12:J18" si="1">SUM(H12:I12)</f>
        <v>512242</v>
      </c>
    </row>
    <row r="13" spans="1:10" ht="15" customHeight="1" x14ac:dyDescent="0.2">
      <c r="A13" s="1628">
        <v>2</v>
      </c>
      <c r="B13" s="1629" t="s">
        <v>45</v>
      </c>
      <c r="C13" s="1630"/>
      <c r="D13" s="1631">
        <v>2330</v>
      </c>
      <c r="E13" s="1632">
        <f>'Expenditures 15-22'!K51</f>
        <v>54700</v>
      </c>
      <c r="F13" s="1633"/>
      <c r="G13" s="1632">
        <f t="shared" si="0"/>
        <v>54700</v>
      </c>
      <c r="H13" s="1634">
        <v>23225</v>
      </c>
      <c r="I13" s="1633"/>
      <c r="J13" s="1632">
        <f t="shared" si="1"/>
        <v>23225</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556466</v>
      </c>
      <c r="F19" s="1640">
        <f t="shared" si="2"/>
        <v>0</v>
      </c>
      <c r="G19" s="1640">
        <f t="shared" si="2"/>
        <v>556466</v>
      </c>
      <c r="H19" s="1640">
        <f t="shared" si="2"/>
        <v>535467</v>
      </c>
      <c r="I19" s="1640">
        <f t="shared" si="2"/>
        <v>0</v>
      </c>
      <c r="J19" s="1640">
        <f t="shared" si="2"/>
        <v>535467</v>
      </c>
    </row>
    <row r="20" spans="1:10" ht="25.5" customHeight="1" thickTop="1" x14ac:dyDescent="0.2">
      <c r="A20" s="1628">
        <v>9</v>
      </c>
      <c r="B20" s="2447" t="s">
        <v>2021</v>
      </c>
      <c r="C20" s="2445"/>
      <c r="D20" s="2446"/>
      <c r="E20" s="1641"/>
      <c r="F20" s="1641"/>
      <c r="G20" s="1641"/>
      <c r="H20" s="1641"/>
      <c r="I20" s="1641"/>
      <c r="J20" s="1642">
        <f>IF(AND(G19&gt;0,J19&gt;0),(((J19-G19)/G19)),"Enter Budget Data")</f>
        <v>-3.773635765707159E-2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2127</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Gower SD 62</v>
      </c>
    </row>
    <row r="65" spans="2:2" x14ac:dyDescent="0.2">
      <c r="B65" s="394">
        <f>COVER!A13</f>
        <v>19022062002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6" sqref="B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1</xdr:col>
                <xdr:colOff>0</xdr:colOff>
                <xdr:row>0</xdr:row>
                <xdr:rowOff>0</xdr:rowOff>
              </from>
              <to>
                <xdr:col>2</xdr:col>
                <xdr:colOff>257175</xdr:colOff>
                <xdr:row>4</xdr:row>
                <xdr:rowOff>57150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7" r:id="rId8">
          <objectPr defaultSize="0" r:id="rId9">
            <anchor moveWithCells="1">
              <from>
                <xdr:col>0</xdr:col>
                <xdr:colOff>0</xdr:colOff>
                <xdr:row>5</xdr:row>
                <xdr:rowOff>0</xdr:rowOff>
              </from>
              <to>
                <xdr:col>0</xdr:col>
                <xdr:colOff>866775</xdr:colOff>
                <xdr:row>9</xdr:row>
                <xdr:rowOff>57150</xdr:rowOff>
              </to>
            </anchor>
          </objectPr>
        </oleObject>
      </mc:Choice>
      <mc:Fallback>
        <oleObject progId="Acrobat Document" dvAspect="DVASPECT_ICON" shapeId="84997" r:id="rId8"/>
      </mc:Fallback>
    </mc:AlternateContent>
    <mc:AlternateContent xmlns:mc="http://schemas.openxmlformats.org/markup-compatibility/2006">
      <mc:Choice Requires="x14">
        <oleObject progId="Acrobat Document" dvAspect="DVASPECT_ICON" shapeId="84998" r:id="rId10">
          <objectPr defaultSize="0" r:id="rId11">
            <anchor moveWithCells="1">
              <from>
                <xdr:col>1</xdr:col>
                <xdr:colOff>0</xdr:colOff>
                <xdr:row>5</xdr:row>
                <xdr:rowOff>0</xdr:rowOff>
              </from>
              <to>
                <xdr:col>2</xdr:col>
                <xdr:colOff>257175</xdr:colOff>
                <xdr:row>9</xdr:row>
                <xdr:rowOff>57150</xdr:rowOff>
              </to>
            </anchor>
          </objectPr>
        </oleObject>
      </mc:Choice>
      <mc:Fallback>
        <oleObject progId="Acrobat Document" dvAspect="DVASPECT_ICON" shapeId="84998"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11152836</v>
      </c>
      <c r="C6" s="1575">
        <f>'Acct Summary 7-8'!D8</f>
        <v>1381939</v>
      </c>
      <c r="D6" s="1575">
        <f>'Acct Summary 7-8'!F8</f>
        <v>498502</v>
      </c>
      <c r="E6" s="1575">
        <f>'Acct Summary 7-8'!I8</f>
        <v>0</v>
      </c>
      <c r="F6" s="1575">
        <f>SUM(B6:E6)</f>
        <v>13033277</v>
      </c>
    </row>
    <row r="7" spans="1:8" s="1576" customFormat="1" ht="14.25" customHeight="1" thickBot="1" x14ac:dyDescent="0.25">
      <c r="A7" s="1574" t="s">
        <v>1636</v>
      </c>
      <c r="B7" s="1577">
        <f>'Acct Summary 7-8'!C17</f>
        <v>11616683</v>
      </c>
      <c r="C7" s="1577">
        <f>'Acct Summary 7-8'!D17</f>
        <v>1224356</v>
      </c>
      <c r="D7" s="1577">
        <f>'Acct Summary 7-8'!F17</f>
        <v>523699</v>
      </c>
      <c r="E7" s="1836"/>
      <c r="F7" s="1575">
        <f>SUM(B7:E7)</f>
        <v>13364738</v>
      </c>
    </row>
    <row r="8" spans="1:8" s="1576" customFormat="1" ht="14.25" thickTop="1" thickBot="1" x14ac:dyDescent="0.25">
      <c r="A8" s="1578" t="s">
        <v>1637</v>
      </c>
      <c r="B8" s="1579">
        <f>(B6-B7)</f>
        <v>-463847</v>
      </c>
      <c r="C8" s="1579">
        <f>(C6-C7)</f>
        <v>157583</v>
      </c>
      <c r="D8" s="1579">
        <f>(D6-D7)</f>
        <v>-25197</v>
      </c>
      <c r="E8" s="1577">
        <f>(E6-E7)</f>
        <v>0</v>
      </c>
      <c r="F8" s="1580">
        <f>SUM(F6-F7)</f>
        <v>-331461</v>
      </c>
    </row>
    <row r="9" spans="1:8" s="1576" customFormat="1" ht="14.25" thickTop="1" thickBot="1" x14ac:dyDescent="0.25">
      <c r="A9" s="1581" t="s">
        <v>2023</v>
      </c>
      <c r="B9" s="1582">
        <f>'Acct Summary 7-8'!C81</f>
        <v>9514580</v>
      </c>
      <c r="C9" s="1582">
        <f>'Acct Summary 7-8'!D81</f>
        <v>1069083</v>
      </c>
      <c r="D9" s="1582">
        <f>'Acct Summary 7-8'!F81</f>
        <v>521577</v>
      </c>
      <c r="E9" s="1582">
        <f>'Acct Summary 7-8'!I81</f>
        <v>0</v>
      </c>
      <c r="F9" s="1661">
        <f>SUM(B9:E9)</f>
        <v>11105240</v>
      </c>
    </row>
    <row r="10" spans="1:8" ht="16.5" customHeight="1" thickTop="1" x14ac:dyDescent="0.2">
      <c r="A10" s="1583"/>
      <c r="B10" s="1584"/>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0" colorId="8" zoomScale="110" zoomScaleNormal="110" workbookViewId="0">
      <selection activeCell="D86" sqref="D8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2"/>
      <c r="B8" s="2473"/>
      <c r="C8" s="2473"/>
      <c r="D8" s="2474"/>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7" t="s">
        <v>1890</v>
      </c>
      <c r="D11" s="2478"/>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0" t="s">
        <v>354</v>
      </c>
      <c r="D27" s="2481"/>
    </row>
    <row r="28" spans="1:4" ht="12.75" x14ac:dyDescent="0.2">
      <c r="A28" s="230"/>
      <c r="B28" s="231">
        <v>2</v>
      </c>
      <c r="C28" s="2479" t="s">
        <v>1914</v>
      </c>
      <c r="D28" s="232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2" t="s">
        <v>616</v>
      </c>
      <c r="D49" s="2483"/>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5" t="s">
        <v>900</v>
      </c>
      <c r="D62" s="2476"/>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5" t="s">
        <v>758</v>
      </c>
      <c r="D76" s="2476"/>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6" t="str">
        <f>COVER!A17</f>
        <v>Gower SD 62</v>
      </c>
      <c r="B7" s="2497"/>
      <c r="C7" s="2497"/>
      <c r="D7" s="2509"/>
      <c r="E7" s="2510">
        <f>COVER!A13</f>
        <v>19022062002</v>
      </c>
      <c r="F7" s="2511"/>
      <c r="G7" s="2512" t="str">
        <f>COVER!T23</f>
        <v>060-005206</v>
      </c>
      <c r="H7" s="2513"/>
      <c r="I7" s="2513"/>
      <c r="J7" s="2513"/>
      <c r="K7" s="2513"/>
      <c r="L7" s="2514"/>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5"/>
      <c r="B9" s="2485"/>
      <c r="C9" s="2485"/>
      <c r="D9" s="2485"/>
      <c r="E9" s="2485"/>
      <c r="F9" s="2516"/>
      <c r="G9" s="2484" t="str">
        <f>COVER!T13</f>
        <v>Knutte &amp; Associates, P.C.</v>
      </c>
      <c r="H9" s="2503"/>
      <c r="I9" s="2503"/>
      <c r="J9" s="2503"/>
      <c r="K9" s="2503"/>
      <c r="L9" s="2517"/>
    </row>
    <row r="10" spans="1:29" ht="13.5" customHeight="1" x14ac:dyDescent="0.2">
      <c r="A10" s="2493" t="str">
        <f>COVER!A38</f>
        <v>Victor Simon III, Ed. D.</v>
      </c>
      <c r="B10" s="2494"/>
      <c r="C10" s="2494"/>
      <c r="D10" s="2494"/>
      <c r="E10" s="2494"/>
      <c r="F10" s="2495"/>
      <c r="G10" s="2484" t="str">
        <f>COVER!T17</f>
        <v>7900 S. Cass Avenue</v>
      </c>
      <c r="H10" s="2486"/>
      <c r="I10" s="2486"/>
      <c r="J10" s="2486"/>
      <c r="K10" s="2486"/>
      <c r="L10" s="2499"/>
    </row>
    <row r="11" spans="1:29" ht="13.5" customHeight="1" x14ac:dyDescent="0.2">
      <c r="A11" s="2007" t="s">
        <v>1908</v>
      </c>
      <c r="B11" s="1959"/>
      <c r="C11" s="1949"/>
      <c r="D11" s="1961"/>
      <c r="E11" s="1949"/>
      <c r="F11" s="1950"/>
      <c r="G11" s="2484" t="str">
        <f>COVER!T19</f>
        <v>Darien</v>
      </c>
      <c r="H11" s="2486"/>
      <c r="I11" s="2486"/>
      <c r="J11" s="2002" t="str">
        <f>COVER!X19</f>
        <v>IL</v>
      </c>
      <c r="K11" s="2002">
        <f>COVER!Z19</f>
        <v>60561</v>
      </c>
      <c r="L11" s="2001"/>
    </row>
    <row r="12" spans="1:29" ht="13.5" customHeight="1" x14ac:dyDescent="0.2">
      <c r="A12" s="2500" t="s">
        <v>1907</v>
      </c>
      <c r="B12" s="2501"/>
      <c r="C12" s="2501"/>
      <c r="D12" s="2501"/>
      <c r="E12" s="2501"/>
      <c r="F12" s="2502"/>
      <c r="G12" s="1918"/>
      <c r="H12" s="1295"/>
      <c r="I12" s="1295"/>
      <c r="J12" s="1295"/>
      <c r="K12" s="1295"/>
      <c r="L12" s="1919"/>
    </row>
    <row r="13" spans="1:29" ht="13.5" customHeight="1" x14ac:dyDescent="0.2">
      <c r="A13" s="2484"/>
      <c r="B13" s="2503"/>
      <c r="C13" s="2503"/>
      <c r="D13" s="2503"/>
      <c r="E13" s="1294"/>
      <c r="F13" s="2003"/>
      <c r="G13" s="2011" t="s">
        <v>1909</v>
      </c>
      <c r="H13" s="1952"/>
      <c r="I13" s="2504" t="str">
        <f>COVER!T25</f>
        <v>davek@knutte.com</v>
      </c>
      <c r="J13" s="2505"/>
      <c r="K13" s="2505"/>
      <c r="L13" s="2506"/>
    </row>
    <row r="14" spans="1:29" ht="13.5" customHeight="1" x14ac:dyDescent="0.2">
      <c r="A14" s="2484" t="str">
        <f>COVER!A19</f>
        <v>7700 Clarendon Hills Road</v>
      </c>
      <c r="B14" s="2485"/>
      <c r="C14" s="2485"/>
      <c r="D14" s="2485"/>
      <c r="E14" s="2000">
        <v>0</v>
      </c>
      <c r="F14" s="1293"/>
      <c r="G14" s="2012" t="s">
        <v>1386</v>
      </c>
      <c r="H14" s="1279"/>
      <c r="I14" s="1279"/>
      <c r="J14" s="1279"/>
      <c r="K14" s="1279"/>
      <c r="L14" s="1951"/>
    </row>
    <row r="15" spans="1:29" ht="13.5" customHeight="1" x14ac:dyDescent="0.2">
      <c r="A15" s="2484" t="str">
        <f>COVER!A21</f>
        <v>Willowbrook</v>
      </c>
      <c r="B15" s="2486"/>
      <c r="C15" s="2486"/>
      <c r="D15" s="1278"/>
      <c r="E15" s="1920"/>
      <c r="F15" s="1292"/>
      <c r="G15" s="1999" t="str">
        <f>COVER!T15</f>
        <v>David Knutte</v>
      </c>
      <c r="H15" s="1279"/>
      <c r="I15" s="1279"/>
      <c r="J15" s="1279"/>
      <c r="K15" s="1279"/>
      <c r="L15" s="1951"/>
    </row>
    <row r="16" spans="1:29" ht="12.2" customHeight="1" x14ac:dyDescent="0.2">
      <c r="A16" s="1999"/>
      <c r="B16" s="1501"/>
      <c r="C16" s="2002">
        <f>COVER!A25</f>
        <v>60527</v>
      </c>
      <c r="D16" s="2002"/>
      <c r="E16" s="2002"/>
      <c r="F16" s="2003"/>
      <c r="G16" s="2487"/>
      <c r="H16" s="2488"/>
      <c r="I16" s="2488"/>
      <c r="J16" s="2488"/>
      <c r="K16" s="2488"/>
      <c r="L16" s="2489"/>
    </row>
    <row r="17" spans="1:13" ht="12.2" customHeight="1" x14ac:dyDescent="0.2">
      <c r="A17" s="2490"/>
      <c r="B17" s="2491"/>
      <c r="C17" s="2491"/>
      <c r="D17" s="2491"/>
      <c r="E17" s="2491"/>
      <c r="F17" s="2492"/>
      <c r="G17" s="2012" t="s">
        <v>1385</v>
      </c>
      <c r="H17" s="1279"/>
      <c r="I17" s="1279"/>
      <c r="J17" s="1279"/>
      <c r="K17" s="2013" t="s">
        <v>1384</v>
      </c>
      <c r="L17" s="1950"/>
      <c r="M17" s="1291"/>
    </row>
    <row r="18" spans="1:13" ht="12.2" customHeight="1" x14ac:dyDescent="0.2">
      <c r="A18" s="2493"/>
      <c r="B18" s="2494"/>
      <c r="C18" s="2494"/>
      <c r="D18" s="2494"/>
      <c r="E18" s="2494"/>
      <c r="F18" s="2495"/>
      <c r="G18" s="2496" t="str">
        <f>COVER!T21</f>
        <v>630-960-3317</v>
      </c>
      <c r="H18" s="2497"/>
      <c r="I18" s="2497"/>
      <c r="J18" s="2497"/>
      <c r="K18" s="2496" t="str">
        <f>COVER!X21</f>
        <v>630-960-9960</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Gower SD 62</v>
      </c>
      <c r="B1" s="2519"/>
      <c r="C1" s="2519"/>
      <c r="D1" s="2519"/>
    </row>
    <row r="2" spans="1:11" s="2006" customFormat="1" ht="12.75" x14ac:dyDescent="0.2">
      <c r="A2" s="2520">
        <f>'Single Audit Cover'!E7</f>
        <v>19022062002</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Gower SD 62</v>
      </c>
      <c r="B1" s="2524"/>
      <c r="C1" s="2524"/>
      <c r="D1" s="2524"/>
      <c r="E1" s="2524"/>
    </row>
    <row r="2" spans="1:5" x14ac:dyDescent="0.2">
      <c r="A2" s="2525">
        <f>'Single Audit Cover'!E7</f>
        <v>19022062002</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154358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154358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154358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154358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Gower SD 62</v>
      </c>
      <c r="C1" s="2529"/>
      <c r="D1" s="2529"/>
      <c r="E1" s="2529"/>
      <c r="F1" s="2529"/>
      <c r="G1" s="2529"/>
      <c r="H1" s="2529"/>
      <c r="I1" s="2529"/>
      <c r="J1" s="2529"/>
      <c r="K1" s="2529"/>
      <c r="L1" s="2529"/>
      <c r="M1" s="2529"/>
    </row>
    <row r="2" spans="2:14" ht="15" x14ac:dyDescent="0.2">
      <c r="B2" s="2530">
        <f>'Single Audit Cover'!E7</f>
        <v>19022062002</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Gower SD 62</v>
      </c>
      <c r="B1" s="2543"/>
      <c r="C1" s="2543"/>
      <c r="D1" s="2543"/>
      <c r="E1" s="1411"/>
    </row>
    <row r="2" spans="1:7" ht="13.5" customHeight="1" x14ac:dyDescent="0.2">
      <c r="A2" s="2544">
        <f>'Single Audit Cover'!E7</f>
        <v>19022062002</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1848</v>
      </c>
      <c r="C6" s="1350"/>
      <c r="D6" s="1350"/>
    </row>
    <row r="7" spans="1:7" ht="60.95" customHeight="1" x14ac:dyDescent="0.2">
      <c r="A7" s="2541" t="s">
        <v>1903</v>
      </c>
      <c r="B7" s="2541"/>
      <c r="C7" s="2541"/>
      <c r="D7" s="2541"/>
      <c r="E7" s="2541"/>
      <c r="F7" s="2541"/>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1" t="s">
        <v>1849</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2072</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5" t="s">
        <v>2073</v>
      </c>
      <c r="B32" s="2535"/>
      <c r="C32" s="2535"/>
      <c r="D32" s="2535"/>
      <c r="E32" s="2535"/>
      <c r="F32" s="2535"/>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6">
        <f>+C33+C34</f>
        <v>0</v>
      </c>
      <c r="F34" s="2537"/>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2076</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1944</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Gower SD 62</v>
      </c>
      <c r="C1" s="2562"/>
      <c r="D1" s="2562"/>
      <c r="E1" s="2562"/>
      <c r="F1" s="2562"/>
      <c r="G1" s="2562"/>
      <c r="H1" s="2562"/>
      <c r="I1" s="2562"/>
      <c r="J1" s="1438"/>
    </row>
    <row r="2" spans="2:10" s="1350" customFormat="1" ht="12.75" customHeight="1" x14ac:dyDescent="0.2">
      <c r="B2" s="2563">
        <f>'Single Audit Cover'!E7</f>
        <v>19022062002</v>
      </c>
      <c r="C2" s="2564"/>
      <c r="D2" s="2564"/>
      <c r="E2" s="2564"/>
      <c r="F2" s="2564"/>
      <c r="G2" s="2564"/>
      <c r="H2" s="2564"/>
      <c r="I2" s="2564"/>
      <c r="J2" s="1438"/>
    </row>
    <row r="3" spans="2:10" s="1350" customFormat="1" ht="12.75" customHeight="1" x14ac:dyDescent="0.2">
      <c r="B3" s="2565" t="s">
        <v>1512</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5"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8" t="s">
        <v>1499</v>
      </c>
      <c r="D37" s="2569"/>
      <c r="E37" s="2569"/>
      <c r="F37" s="2570"/>
      <c r="G37" s="2568" t="s">
        <v>2079</v>
      </c>
      <c r="H37" s="2569"/>
      <c r="I37" s="2570"/>
    </row>
    <row r="38" spans="2:9" ht="16.5" customHeight="1" x14ac:dyDescent="0.2">
      <c r="B38" s="2062"/>
      <c r="C38" s="2557"/>
      <c r="D38" s="2558"/>
      <c r="E38" s="2558"/>
      <c r="F38" s="2559"/>
      <c r="G38" s="2571"/>
      <c r="H38" s="2572"/>
      <c r="I38" s="2573"/>
    </row>
    <row r="39" spans="2:9" ht="16.5" customHeight="1" x14ac:dyDescent="0.2">
      <c r="B39" s="2062"/>
      <c r="C39" s="2557"/>
      <c r="D39" s="2558"/>
      <c r="E39" s="2558"/>
      <c r="F39" s="2559"/>
      <c r="G39" s="2560"/>
      <c r="H39" s="2560"/>
      <c r="I39" s="2560"/>
    </row>
    <row r="40" spans="2:9" ht="16.5" customHeight="1" x14ac:dyDescent="0.2">
      <c r="B40" s="2062"/>
      <c r="C40" s="2557"/>
      <c r="D40" s="2558"/>
      <c r="E40" s="2558"/>
      <c r="F40" s="2559"/>
      <c r="G40" s="2560"/>
      <c r="H40" s="2560"/>
      <c r="I40" s="2560"/>
    </row>
    <row r="41" spans="2:9" ht="16.5" customHeight="1" x14ac:dyDescent="0.2">
      <c r="B41" s="2062"/>
      <c r="C41" s="2557"/>
      <c r="D41" s="2558"/>
      <c r="E41" s="2558"/>
      <c r="F41" s="2559"/>
      <c r="G41" s="2560"/>
      <c r="H41" s="2560"/>
      <c r="I41" s="2560"/>
    </row>
    <row r="42" spans="2:9" ht="16.5" customHeight="1" x14ac:dyDescent="0.2">
      <c r="B42" s="2062"/>
      <c r="C42" s="2557"/>
      <c r="D42" s="2558"/>
      <c r="E42" s="2558"/>
      <c r="F42" s="2559"/>
      <c r="G42" s="2560"/>
      <c r="H42" s="2560"/>
      <c r="I42" s="2560"/>
    </row>
    <row r="43" spans="2:9" ht="16.5" customHeight="1" x14ac:dyDescent="0.2">
      <c r="B43" s="2062"/>
      <c r="C43" s="2550" t="s">
        <v>2080</v>
      </c>
      <c r="D43" s="2551"/>
      <c r="E43" s="2551"/>
      <c r="F43" s="2552"/>
      <c r="G43" s="2553">
        <f>SUM(G38:I42)</f>
        <v>0</v>
      </c>
      <c r="H43" s="2553"/>
      <c r="I43" s="2553"/>
    </row>
    <row r="44" spans="2:9" ht="12.75" customHeight="1" x14ac:dyDescent="0.2"/>
    <row r="45" spans="2:9" ht="12.75" customHeight="1" x14ac:dyDescent="0.2">
      <c r="B45" s="1430" t="s">
        <v>2081</v>
      </c>
      <c r="D45" s="2554">
        <v>0</v>
      </c>
      <c r="E45" s="2555"/>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6"/>
      <c r="F49" s="2556"/>
      <c r="G49" s="2556"/>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Gower SD 62</v>
      </c>
      <c r="C1" s="2561"/>
      <c r="D1" s="2561"/>
      <c r="E1" s="2561"/>
      <c r="F1" s="2561"/>
      <c r="G1" s="2561"/>
      <c r="H1" s="2561"/>
      <c r="I1" s="2561"/>
      <c r="J1" s="2561"/>
      <c r="K1" s="2561"/>
      <c r="L1" s="1471"/>
      <c r="M1" s="1471"/>
    </row>
    <row r="2" spans="1:13" ht="12" customHeight="1" x14ac:dyDescent="0.2">
      <c r="B2" s="2563">
        <f>'Single Audit Cover'!E7</f>
        <v>19022062002</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Gower SD 62</v>
      </c>
      <c r="C1" s="2583"/>
      <c r="D1" s="2583"/>
      <c r="E1" s="2583"/>
      <c r="F1" s="2583"/>
      <c r="G1" s="2583"/>
      <c r="H1" s="2583"/>
      <c r="I1" s="2583"/>
      <c r="J1" s="2583"/>
      <c r="K1" s="2583"/>
      <c r="L1" s="1490"/>
    </row>
    <row r="2" spans="1:12" ht="12.75" customHeight="1" x14ac:dyDescent="0.2">
      <c r="B2" s="2584">
        <f>'Single Audit Cover'!E7</f>
        <v>19022062002</v>
      </c>
      <c r="C2" s="2584"/>
      <c r="D2" s="2584"/>
      <c r="E2" s="2584"/>
      <c r="F2" s="2584"/>
      <c r="G2" s="2584"/>
      <c r="H2" s="2584"/>
      <c r="I2" s="2584"/>
      <c r="J2" s="2584"/>
      <c r="K2" s="2584"/>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Gower SD 62</v>
      </c>
      <c r="C1" s="2561"/>
      <c r="D1" s="2561"/>
      <c r="E1" s="1500"/>
    </row>
    <row r="2" spans="2:5" s="1370" customFormat="1" ht="12.75" customHeight="1" x14ac:dyDescent="0.2">
      <c r="B2" s="2563">
        <f>'Single Audit Cover'!E7</f>
        <v>19022062002</v>
      </c>
      <c r="C2" s="2563"/>
      <c r="D2" s="2563"/>
      <c r="E2" s="1499"/>
    </row>
    <row r="3" spans="2:5" s="1331" customFormat="1" ht="12.75" customHeight="1" x14ac:dyDescent="0.2">
      <c r="B3" s="2548" t="s">
        <v>1561</v>
      </c>
      <c r="C3" s="2548"/>
      <c r="D3" s="2548"/>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Gower SD 62</v>
      </c>
      <c r="C1" s="2561"/>
      <c r="D1" s="2561"/>
      <c r="E1" s="2561"/>
      <c r="F1" s="1490"/>
      <c r="G1" s="1490"/>
      <c r="H1" s="1490"/>
      <c r="I1" s="1490"/>
      <c r="J1" s="1490"/>
      <c r="K1" s="1490"/>
      <c r="L1" s="1490"/>
    </row>
    <row r="2" spans="2:12" ht="13.5" customHeight="1" x14ac:dyDescent="0.2">
      <c r="B2" s="2563">
        <f>'Single Audit Cover'!E7</f>
        <v>19022062002</v>
      </c>
      <c r="C2" s="2563"/>
      <c r="D2" s="2563"/>
      <c r="E2" s="2563"/>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19022062002</v>
      </c>
    </row>
    <row r="3" spans="1:2" x14ac:dyDescent="0.2">
      <c r="A3" t="s">
        <v>1110</v>
      </c>
      <c r="B3" s="1221" t="str">
        <f>COVER!A15</f>
        <v>Dupage County</v>
      </c>
    </row>
    <row r="4" spans="1:2" x14ac:dyDescent="0.2">
      <c r="A4" t="s">
        <v>1166</v>
      </c>
      <c r="B4" s="1221" t="str">
        <f>COVER!A17</f>
        <v>Gower SD 62</v>
      </c>
    </row>
    <row r="5" spans="1:2" x14ac:dyDescent="0.2">
      <c r="A5" t="s">
        <v>799</v>
      </c>
      <c r="B5" s="1221" t="str">
        <f>COVER!A38</f>
        <v>Victor Simon III, Ed. 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060-005206</v>
      </c>
    </row>
    <row r="16" spans="1:2" x14ac:dyDescent="0.2">
      <c r="A16" t="s">
        <v>490</v>
      </c>
      <c r="B16" s="1221" t="str">
        <f>COVER!T13</f>
        <v>Knutte &amp; Associates, P.C.</v>
      </c>
    </row>
    <row r="17" spans="1:2" x14ac:dyDescent="0.2">
      <c r="A17" t="s">
        <v>1030</v>
      </c>
      <c r="B17" s="1221" t="str">
        <f>COVER!T15</f>
        <v>David Knutte</v>
      </c>
    </row>
    <row r="18" spans="1:2" x14ac:dyDescent="0.2">
      <c r="A18" t="s">
        <v>1345</v>
      </c>
      <c r="B18" s="1221" t="str">
        <f>COVER!T17</f>
        <v>7900 S. Cass Avenue</v>
      </c>
    </row>
    <row r="19" spans="1:2" x14ac:dyDescent="0.2">
      <c r="A19" t="s">
        <v>1032</v>
      </c>
      <c r="B19" s="1221" t="str">
        <f>COVER!T25</f>
        <v>davek@knutte.com</v>
      </c>
    </row>
    <row r="20" spans="1:2" x14ac:dyDescent="0.2">
      <c r="A20" t="s">
        <v>1033</v>
      </c>
      <c r="B20" s="1221" t="str">
        <f>COVER!T19</f>
        <v>Darien</v>
      </c>
    </row>
    <row r="21" spans="1:2" x14ac:dyDescent="0.2">
      <c r="A21" t="s">
        <v>558</v>
      </c>
      <c r="B21" s="1221" t="str">
        <f>COVER!X19</f>
        <v>IL</v>
      </c>
    </row>
    <row r="22" spans="1:2" x14ac:dyDescent="0.2">
      <c r="A22" t="s">
        <v>1034</v>
      </c>
      <c r="B22" s="1221">
        <f>COVER!Z19</f>
        <v>60561</v>
      </c>
    </row>
    <row r="23" spans="1:2" x14ac:dyDescent="0.2">
      <c r="A23" t="s">
        <v>1347</v>
      </c>
      <c r="B23" s="1221" t="str">
        <f>COVER!T21</f>
        <v>630-960-3317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33239</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9514580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9514580</v>
      </c>
      <c r="D92" s="13" t="str">
        <f t="shared" si="0"/>
        <v>Error?</v>
      </c>
    </row>
    <row r="93" spans="1:4" x14ac:dyDescent="0.2">
      <c r="A93" s="54">
        <v>32</v>
      </c>
      <c r="B93" s="1221">
        <f>'Assets-Liab 5-6'!C41</f>
        <v>9514580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1069083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1069083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898372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898372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524744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3167</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524744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372915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372915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951820</v>
      </c>
      <c r="D273" s="13" t="str">
        <f t="shared" si="3"/>
        <v>Error?</v>
      </c>
    </row>
    <row r="274" spans="1:4" x14ac:dyDescent="0.2">
      <c r="A274" s="54">
        <v>213</v>
      </c>
      <c r="B274" s="1221">
        <f>'Assets-Liab 5-6'!M17</f>
        <v>19056409</v>
      </c>
      <c r="D274" s="13" t="str">
        <f t="shared" si="3"/>
        <v>Error?</v>
      </c>
    </row>
    <row r="275" spans="1:4" x14ac:dyDescent="0.2">
      <c r="A275" s="54">
        <v>214</v>
      </c>
      <c r="B275" s="1221">
        <f>'Assets-Liab 5-6'!M18</f>
        <v>1941963</v>
      </c>
      <c r="D275" s="13" t="str">
        <f t="shared" si="3"/>
        <v>Error?</v>
      </c>
    </row>
    <row r="276" spans="1:4" x14ac:dyDescent="0.2">
      <c r="A276" s="54">
        <v>215</v>
      </c>
      <c r="B276" s="1221">
        <f>'Assets-Liab 5-6'!M19</f>
        <v>5961309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27911501</v>
      </c>
      <c r="C279" s="13" t="s">
        <v>653</v>
      </c>
      <c r="D279" s="13" t="str">
        <f t="shared" si="3"/>
        <v>Error?</v>
      </c>
    </row>
    <row r="280" spans="1:4" x14ac:dyDescent="0.2">
      <c r="A280" s="54">
        <v>219</v>
      </c>
      <c r="B280" s="1221">
        <f>'Assets-Liab 5-6'!M40</f>
        <v>27911501</v>
      </c>
      <c r="D280" s="13" t="str">
        <f t="shared" si="3"/>
        <v>Error?</v>
      </c>
    </row>
    <row r="281" spans="1:4" x14ac:dyDescent="0.2">
      <c r="A281" s="54">
        <v>220</v>
      </c>
      <c r="B281" s="1221">
        <f>'Assets-Liab 5-6'!M41</f>
        <v>27911501</v>
      </c>
      <c r="C281" s="13" t="s">
        <v>653</v>
      </c>
      <c r="D281" s="13" t="str">
        <f t="shared" si="3"/>
        <v>Error?</v>
      </c>
    </row>
    <row r="282" spans="1:4" x14ac:dyDescent="0.2">
      <c r="A282" s="54">
        <v>221</v>
      </c>
      <c r="B282" s="1221">
        <f>'Assets-Liab 5-6'!N21</f>
        <v>898372</v>
      </c>
      <c r="D282" s="13" t="str">
        <f t="shared" si="3"/>
        <v>Error?</v>
      </c>
    </row>
    <row r="283" spans="1:4" x14ac:dyDescent="0.2">
      <c r="A283" s="54">
        <v>222</v>
      </c>
      <c r="B283" s="1221">
        <f>'Assets-Liab 5-6'!N22</f>
        <v>5773812</v>
      </c>
      <c r="D283" s="13" t="str">
        <f t="shared" si="3"/>
        <v>Error?</v>
      </c>
    </row>
    <row r="284" spans="1:4" x14ac:dyDescent="0.2">
      <c r="A284" s="54">
        <v>223</v>
      </c>
      <c r="B284" s="1221">
        <f>'Assets-Liab 5-6'!N23</f>
        <v>6672184</v>
      </c>
      <c r="C284" s="13" t="s">
        <v>653</v>
      </c>
      <c r="D284" s="13" t="str">
        <f t="shared" si="3"/>
        <v>Error?</v>
      </c>
    </row>
    <row r="285" spans="1:4" x14ac:dyDescent="0.2">
      <c r="A285" s="54">
        <v>224</v>
      </c>
      <c r="B285" s="1221">
        <f>'Assets-Liab 5-6'!N36</f>
        <v>6672184</v>
      </c>
      <c r="D285" s="13" t="str">
        <f t="shared" si="3"/>
        <v>Error?</v>
      </c>
    </row>
    <row r="286" spans="1:4" x14ac:dyDescent="0.2">
      <c r="A286" s="82">
        <v>225</v>
      </c>
      <c r="D286" s="13" t="str">
        <f t="shared" si="3"/>
        <v>OK</v>
      </c>
    </row>
    <row r="287" spans="1:4" x14ac:dyDescent="0.2">
      <c r="A287" s="54">
        <v>226</v>
      </c>
      <c r="B287" s="1221">
        <f>'Assets-Liab 5-6'!N37</f>
        <v>6672184</v>
      </c>
      <c r="C287" s="13" t="s">
        <v>653</v>
      </c>
      <c r="D287" s="13" t="str">
        <f t="shared" si="3"/>
        <v>Error?</v>
      </c>
    </row>
    <row r="288" spans="1:4" x14ac:dyDescent="0.2">
      <c r="A288" s="54">
        <v>227</v>
      </c>
      <c r="B288" s="1221">
        <f>'Assets-Liab 5-6'!N41</f>
        <v>6672184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4521538</v>
      </c>
      <c r="D705" s="13" t="str">
        <f t="shared" si="10"/>
        <v>Error?</v>
      </c>
    </row>
    <row r="706" spans="1:4" x14ac:dyDescent="0.2">
      <c r="A706" s="54">
        <v>645</v>
      </c>
      <c r="B706" s="1221">
        <f>'Expenditures 15-22'!C16</f>
        <v>89095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161498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79769</v>
      </c>
      <c r="D718" s="13" t="str">
        <f t="shared" si="10"/>
        <v>Error?</v>
      </c>
    </row>
    <row r="719" spans="1:4" x14ac:dyDescent="0.2">
      <c r="A719" s="54">
        <v>658</v>
      </c>
      <c r="B719" s="1221">
        <f>'Expenditures 15-22'!C15</f>
        <v>11047</v>
      </c>
      <c r="D719" s="13" t="str">
        <f t="shared" si="10"/>
        <v>Error?</v>
      </c>
    </row>
    <row r="720" spans="1:4" x14ac:dyDescent="0.2">
      <c r="A720" s="54">
        <v>659</v>
      </c>
      <c r="B720" s="1221">
        <f>'Expenditures 15-22'!C33</f>
        <v>6317957</v>
      </c>
      <c r="C720" s="13" t="s">
        <v>653</v>
      </c>
      <c r="D720" s="13" t="str">
        <f t="shared" si="10"/>
        <v>Error?</v>
      </c>
    </row>
    <row r="721" spans="1:4" x14ac:dyDescent="0.2">
      <c r="A721" s="54">
        <v>660</v>
      </c>
      <c r="B721" s="1221">
        <f>'Expenditures 15-22'!C36</f>
        <v>207844</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155618</v>
      </c>
      <c r="D723" s="13" t="str">
        <f t="shared" si="10"/>
        <v>Error?</v>
      </c>
    </row>
    <row r="724" spans="1:4" x14ac:dyDescent="0.2">
      <c r="A724" s="54">
        <v>663</v>
      </c>
      <c r="B724" s="1221">
        <f>'Expenditures 15-22'!C39</f>
        <v>59907</v>
      </c>
      <c r="D724" s="13" t="str">
        <f t="shared" si="10"/>
        <v>Error?</v>
      </c>
    </row>
    <row r="725" spans="1:4" x14ac:dyDescent="0.2">
      <c r="A725" s="54">
        <v>664</v>
      </c>
      <c r="B725" s="1221">
        <f>'Expenditures 15-22'!C40</f>
        <v>262738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686107</v>
      </c>
      <c r="C727" s="13" t="s">
        <v>653</v>
      </c>
      <c r="D727" s="13" t="str">
        <f t="shared" si="10"/>
        <v>Error?</v>
      </c>
    </row>
    <row r="728" spans="1:4" x14ac:dyDescent="0.2">
      <c r="A728" s="54">
        <v>667</v>
      </c>
      <c r="B728" s="1221">
        <f>'Expenditures 15-22'!C44</f>
        <v>31255</v>
      </c>
      <c r="D728" s="13" t="str">
        <f t="shared" si="10"/>
        <v>Error?</v>
      </c>
    </row>
    <row r="729" spans="1:4" x14ac:dyDescent="0.2">
      <c r="A729" s="54">
        <v>668</v>
      </c>
      <c r="B729" s="1221">
        <f>'Expenditures 15-22'!C45</f>
        <v>208935</v>
      </c>
      <c r="D729" s="13" t="str">
        <f t="shared" si="10"/>
        <v>Error?</v>
      </c>
    </row>
    <row r="730" spans="1:4" x14ac:dyDescent="0.2">
      <c r="A730" s="54">
        <v>669</v>
      </c>
      <c r="B730" s="1221">
        <f>'Expenditures 15-22'!C46</f>
        <v>56</v>
      </c>
      <c r="D730" s="13" t="str">
        <f t="shared" si="10"/>
        <v>Error?</v>
      </c>
    </row>
    <row r="731" spans="1:4" x14ac:dyDescent="0.2">
      <c r="A731" s="54">
        <v>670</v>
      </c>
      <c r="B731" s="1221">
        <f>'Expenditures 15-22'!C47</f>
        <v>240246</v>
      </c>
      <c r="C731" s="13" t="s">
        <v>653</v>
      </c>
      <c r="D731" s="13" t="str">
        <f t="shared" si="10"/>
        <v>Error?</v>
      </c>
    </row>
    <row r="732" spans="1:4" x14ac:dyDescent="0.2">
      <c r="A732" s="54">
        <v>671</v>
      </c>
      <c r="B732" s="1221">
        <f>'Expenditures 15-22'!C49</f>
        <v>3000</v>
      </c>
      <c r="D732" s="13" t="str">
        <f t="shared" si="10"/>
        <v>Error?</v>
      </c>
    </row>
    <row r="733" spans="1:4" x14ac:dyDescent="0.2">
      <c r="A733" s="54">
        <v>672</v>
      </c>
      <c r="B733" s="1221">
        <f>'Expenditures 15-22'!C50</f>
        <v>410405</v>
      </c>
      <c r="D733" s="13" t="str">
        <f t="shared" si="10"/>
        <v>Error?</v>
      </c>
    </row>
    <row r="734" spans="1:4" x14ac:dyDescent="0.2">
      <c r="A734" s="54">
        <v>673</v>
      </c>
      <c r="B734" s="1221">
        <f>'Expenditures 15-22'!C53</f>
        <v>467692</v>
      </c>
      <c r="C734" s="13" t="s">
        <v>653</v>
      </c>
      <c r="D734" s="13" t="str">
        <f t="shared" si="10"/>
        <v>Error?</v>
      </c>
    </row>
    <row r="735" spans="1:4" x14ac:dyDescent="0.2">
      <c r="A735" s="54">
        <v>674</v>
      </c>
      <c r="B735" s="1221">
        <f>'Expenditures 15-22'!C55</f>
        <v>466426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466426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145761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79381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225142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748</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3000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3748</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2089361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8407318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618860</v>
      </c>
      <c r="D763" s="13" t="str">
        <f t="shared" si="10"/>
        <v>Error?</v>
      </c>
    </row>
    <row r="764" spans="1:4" x14ac:dyDescent="0.2">
      <c r="A764" s="54">
        <v>703</v>
      </c>
      <c r="B764" s="1221">
        <f>'Expenditures 15-22'!D16</f>
        <v>13216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28285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2299</v>
      </c>
      <c r="D776" s="13" t="str">
        <f t="shared" si="11"/>
        <v>Error?</v>
      </c>
    </row>
    <row r="777" spans="1:4" x14ac:dyDescent="0.2">
      <c r="A777" s="54">
        <v>716</v>
      </c>
      <c r="B777" s="1221">
        <f>'Expenditures 15-22'!D15</f>
        <v>935</v>
      </c>
      <c r="D777" s="13" t="str">
        <f t="shared" si="11"/>
        <v>Error?</v>
      </c>
    </row>
    <row r="778" spans="1:4" x14ac:dyDescent="0.2">
      <c r="A778" s="54">
        <v>717</v>
      </c>
      <c r="B778" s="1221">
        <f>'Expenditures 15-22'!D33</f>
        <v>961031</v>
      </c>
      <c r="C778" s="13" t="s">
        <v>653</v>
      </c>
      <c r="D778" s="13" t="str">
        <f t="shared" si="11"/>
        <v>Error?</v>
      </c>
    </row>
    <row r="779" spans="1:4" x14ac:dyDescent="0.2">
      <c r="A779" s="54">
        <v>718</v>
      </c>
      <c r="B779" s="1221">
        <f>'Expenditures 15-22'!D36</f>
        <v>22983</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12700</v>
      </c>
      <c r="D781" s="13" t="str">
        <f t="shared" si="11"/>
        <v>Error?</v>
      </c>
    </row>
    <row r="782" spans="1:4" x14ac:dyDescent="0.2">
      <c r="A782" s="54">
        <v>721</v>
      </c>
      <c r="B782" s="1221">
        <f>'Expenditures 15-22'!D39</f>
        <v>863</v>
      </c>
      <c r="D782" s="13" t="str">
        <f t="shared" si="11"/>
        <v>Error?</v>
      </c>
    </row>
    <row r="783" spans="1:4" x14ac:dyDescent="0.2">
      <c r="A783" s="54">
        <v>722</v>
      </c>
      <c r="B783" s="1221">
        <f>'Expenditures 15-22'!D40</f>
        <v>44948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81494</v>
      </c>
      <c r="C785" s="13" t="s">
        <v>653</v>
      </c>
      <c r="D785" s="13" t="str">
        <f t="shared" si="11"/>
        <v>Error?</v>
      </c>
    </row>
    <row r="786" spans="1:4" x14ac:dyDescent="0.2">
      <c r="A786" s="54">
        <v>725</v>
      </c>
      <c r="B786" s="1221">
        <f>'Expenditures 15-22'!D44</f>
        <v>14242</v>
      </c>
      <c r="D786" s="13" t="str">
        <f t="shared" si="11"/>
        <v>Error?</v>
      </c>
    </row>
    <row r="787" spans="1:4" x14ac:dyDescent="0.2">
      <c r="A787" s="54">
        <v>726</v>
      </c>
      <c r="B787" s="1221">
        <f>'Expenditures 15-22'!D45</f>
        <v>39470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53712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78549</v>
      </c>
      <c r="D791" s="13" t="str">
        <f t="shared" si="11"/>
        <v>Error?</v>
      </c>
    </row>
    <row r="792" spans="1:4" x14ac:dyDescent="0.2">
      <c r="A792" s="54">
        <v>731</v>
      </c>
      <c r="B792" s="1221">
        <f>'Expenditures 15-22'!D53</f>
        <v>78549</v>
      </c>
      <c r="C792" s="13" t="s">
        <v>653</v>
      </c>
      <c r="D792" s="13" t="str">
        <f t="shared" si="11"/>
        <v>Error?</v>
      </c>
    </row>
    <row r="793" spans="1:4" x14ac:dyDescent="0.2">
      <c r="A793" s="54">
        <v>732</v>
      </c>
      <c r="B793" s="1221">
        <f>'Expenditures 15-22'!D55</f>
        <v>149461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149461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20209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10320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30529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5</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5</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393750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1354781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13141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188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305092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13872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20032</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33904</v>
      </c>
      <c r="C843" s="13" t="s">
        <v>653</v>
      </c>
      <c r="D843" s="13" t="str">
        <f t="shared" si="12"/>
        <v>Error?</v>
      </c>
    </row>
    <row r="844" spans="1:4" x14ac:dyDescent="0.2">
      <c r="A844" s="54">
        <v>783</v>
      </c>
      <c r="B844" s="1221">
        <f>'Expenditures 15-22'!E44</f>
        <v>21631</v>
      </c>
      <c r="D844" s="13" t="str">
        <f t="shared" si="12"/>
        <v>Error?</v>
      </c>
    </row>
    <row r="845" spans="1:4" x14ac:dyDescent="0.2">
      <c r="A845" s="54">
        <v>784</v>
      </c>
      <c r="B845" s="1221">
        <f>'Expenditures 15-22'!E45</f>
        <v>245056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266687</v>
      </c>
      <c r="C847" s="13" t="s">
        <v>653</v>
      </c>
      <c r="D847" s="13" t="str">
        <f t="shared" si="12"/>
        <v>Error?</v>
      </c>
    </row>
    <row r="848" spans="1:4" x14ac:dyDescent="0.2">
      <c r="A848" s="54">
        <v>787</v>
      </c>
      <c r="B848" s="1221">
        <f>'Expenditures 15-22'!E49</f>
        <v>32580</v>
      </c>
      <c r="D848" s="13" t="str">
        <f t="shared" si="12"/>
        <v>Error?</v>
      </c>
    </row>
    <row r="849" spans="1:4" x14ac:dyDescent="0.2">
      <c r="A849" s="54">
        <v>788</v>
      </c>
      <c r="B849" s="1221">
        <f>'Expenditures 15-22'!E50</f>
        <v>6689</v>
      </c>
      <c r="D849" s="13" t="str">
        <f t="shared" si="12"/>
        <v>Error?</v>
      </c>
    </row>
    <row r="850" spans="1:4" x14ac:dyDescent="0.2">
      <c r="A850" s="54">
        <v>789</v>
      </c>
      <c r="B850" s="1221">
        <f>'Expenditures 15-22'!E53</f>
        <v>39509</v>
      </c>
      <c r="C850" s="13" t="s">
        <v>653</v>
      </c>
      <c r="D850" s="13" t="str">
        <f t="shared" si="12"/>
        <v>Error?</v>
      </c>
    </row>
    <row r="851" spans="1:4" x14ac:dyDescent="0.2">
      <c r="A851" s="54">
        <v>790</v>
      </c>
      <c r="B851" s="1221">
        <f>'Expenditures 15-22'!E55</f>
        <v>1292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1292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12975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26773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39748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4849</v>
      </c>
      <c r="D864" s="13" t="str">
        <f t="shared" si="12"/>
        <v>Error?</v>
      </c>
    </row>
    <row r="865" spans="1:4" x14ac:dyDescent="0.2">
      <c r="A865" s="54">
        <v>804</v>
      </c>
      <c r="B865" s="1221">
        <f>'Expenditures 15-22'!E70</f>
        <v>9569</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14418</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395558</v>
      </c>
      <c r="C871" s="13" t="s">
        <v>653</v>
      </c>
      <c r="D871" s="13" t="str">
        <f t="shared" si="12"/>
        <v>Error?</v>
      </c>
    </row>
    <row r="872" spans="1:4" x14ac:dyDescent="0.2">
      <c r="A872" s="54">
        <v>811</v>
      </c>
      <c r="B872" s="1221">
        <f>'Expenditures 15-22'!E75</f>
        <v>500</v>
      </c>
      <c r="D872" s="13" t="str">
        <f t="shared" si="12"/>
        <v>Error?</v>
      </c>
    </row>
    <row r="873" spans="1:4" x14ac:dyDescent="0.2">
      <c r="A873" s="54">
        <v>812</v>
      </c>
      <c r="B873" s="1221">
        <f>'Expenditures 15-22'!E114</f>
        <v>701150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150096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528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5175</v>
      </c>
      <c r="D892" s="13" t="str">
        <f t="shared" si="12"/>
        <v>Error?</v>
      </c>
    </row>
    <row r="893" spans="1:4" x14ac:dyDescent="0.2">
      <c r="A893" s="54">
        <v>832</v>
      </c>
      <c r="B893" s="1221">
        <f>'Expenditures 15-22'!F15</f>
        <v>1992</v>
      </c>
      <c r="D893" s="13" t="str">
        <f t="shared" si="12"/>
        <v>Error?</v>
      </c>
    </row>
    <row r="894" spans="1:4" x14ac:dyDescent="0.2">
      <c r="A894" s="54">
        <v>833</v>
      </c>
      <c r="B894" s="1221">
        <f>'Expenditures 15-22'!F33</f>
        <v>181669</v>
      </c>
      <c r="C894" s="13" t="s">
        <v>653</v>
      </c>
      <c r="D894" s="13" t="str">
        <f t="shared" si="12"/>
        <v>Error?</v>
      </c>
    </row>
    <row r="895" spans="1:4" x14ac:dyDescent="0.2">
      <c r="A895" s="54">
        <v>834</v>
      </c>
      <c r="B895" s="1221">
        <f>'Expenditures 15-22'!F36</f>
        <v>7500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3463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433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11396</v>
      </c>
      <c r="C901" s="13" t="s">
        <v>653</v>
      </c>
      <c r="D901" s="13" t="str">
        <f t="shared" si="13"/>
        <v>Error?</v>
      </c>
    </row>
    <row r="902" spans="1:4" x14ac:dyDescent="0.2">
      <c r="A902" s="54">
        <v>841</v>
      </c>
      <c r="B902" s="1221">
        <f>'Expenditures 15-22'!F44</f>
        <v>1797</v>
      </c>
      <c r="D902" s="13" t="str">
        <f t="shared" si="13"/>
        <v>Error?</v>
      </c>
    </row>
    <row r="903" spans="1:4" x14ac:dyDescent="0.2">
      <c r="A903" s="54">
        <v>842</v>
      </c>
      <c r="B903" s="1221">
        <f>'Expenditures 15-22'!F45</f>
        <v>86086</v>
      </c>
      <c r="D903" s="13" t="str">
        <f t="shared" si="13"/>
        <v>Error?</v>
      </c>
    </row>
    <row r="904" spans="1:4" x14ac:dyDescent="0.2">
      <c r="A904" s="54">
        <v>843</v>
      </c>
      <c r="B904" s="1221">
        <f>'Expenditures 15-22'!F46</f>
        <v>23845</v>
      </c>
      <c r="D904" s="13" t="str">
        <f t="shared" si="13"/>
        <v>Error?</v>
      </c>
    </row>
    <row r="905" spans="1:4" x14ac:dyDescent="0.2">
      <c r="A905" s="54">
        <v>844</v>
      </c>
      <c r="B905" s="1221">
        <f>'Expenditures 15-22'!F47</f>
        <v>111728</v>
      </c>
      <c r="C905" s="13" t="s">
        <v>653</v>
      </c>
      <c r="D905" s="13" t="str">
        <f t="shared" si="13"/>
        <v>Error?</v>
      </c>
    </row>
    <row r="906" spans="1:4" x14ac:dyDescent="0.2">
      <c r="A906" s="54">
        <v>845</v>
      </c>
      <c r="B906" s="1221">
        <f>'Expenditures 15-22'!F49</f>
        <v>6940</v>
      </c>
      <c r="D906" s="13" t="str">
        <f t="shared" si="13"/>
        <v>Error?</v>
      </c>
    </row>
    <row r="907" spans="1:4" x14ac:dyDescent="0.2">
      <c r="A907" s="54">
        <v>846</v>
      </c>
      <c r="B907" s="1221">
        <f>'Expenditures 15-22'!F50</f>
        <v>3387</v>
      </c>
      <c r="D907" s="13" t="str">
        <f t="shared" si="13"/>
        <v>Error?</v>
      </c>
    </row>
    <row r="908" spans="1:4" x14ac:dyDescent="0.2">
      <c r="A908" s="54">
        <v>847</v>
      </c>
      <c r="B908" s="1221">
        <f>'Expenditures 15-22'!F53</f>
        <v>10500</v>
      </c>
      <c r="C908" s="13" t="s">
        <v>653</v>
      </c>
      <c r="D908" s="13" t="str">
        <f t="shared" si="13"/>
        <v>Error?</v>
      </c>
    </row>
    <row r="909" spans="1:4" x14ac:dyDescent="0.2">
      <c r="A909" s="54">
        <v>848</v>
      </c>
      <c r="B909" s="1221">
        <f>'Expenditures 15-22'!F55</f>
        <v>1285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1285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991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124121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125112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42</v>
      </c>
      <c r="D922" s="13" t="str">
        <f t="shared" si="13"/>
        <v>Error?</v>
      </c>
    </row>
    <row r="923" spans="1:4" x14ac:dyDescent="0.2">
      <c r="A923" s="54">
        <v>862</v>
      </c>
      <c r="B923" s="1221">
        <f>'Expenditures 15-22'!F70</f>
        <v>428</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470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260491</v>
      </c>
      <c r="C929" s="13" t="s">
        <v>653</v>
      </c>
      <c r="D929" s="13" t="str">
        <f t="shared" si="13"/>
        <v>Error?</v>
      </c>
    </row>
    <row r="930" spans="1:4" x14ac:dyDescent="0.2">
      <c r="A930" s="54">
        <v>869</v>
      </c>
      <c r="B930" s="1221">
        <f>'Expenditures 15-22'!F75</f>
        <v>870</v>
      </c>
      <c r="D930" s="13" t="str">
        <f t="shared" si="13"/>
        <v>Error?</v>
      </c>
    </row>
    <row r="931" spans="1:4" x14ac:dyDescent="0.2">
      <c r="A931" s="54">
        <v>870</v>
      </c>
      <c r="B931" s="1221">
        <f>'Expenditures 15-22'!F114</f>
        <v>443030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27410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36842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200830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200830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1011</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1011</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8272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8272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210113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246955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449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10181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10630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75</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75</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6900</v>
      </c>
      <c r="D1022" s="13" t="str">
        <f t="shared" si="14"/>
        <v>Error?</v>
      </c>
    </row>
    <row r="1023" spans="1:4" x14ac:dyDescent="0.2">
      <c r="A1023" s="54">
        <v>962</v>
      </c>
      <c r="B1023" s="1221">
        <f>'Expenditures 15-22'!H50</f>
        <v>2736</v>
      </c>
      <c r="D1023" s="13" t="str">
        <f t="shared" ref="D1023:D1086" si="15">IF(ISBLANK(B1023),"OK",IF(A1023-B1023=0,"OK","Error?"))</f>
        <v>Error?</v>
      </c>
    </row>
    <row r="1024" spans="1:4" x14ac:dyDescent="0.2">
      <c r="A1024" s="54">
        <v>963</v>
      </c>
      <c r="B1024" s="1221">
        <f>'Expenditures 15-22'!H53</f>
        <v>9636</v>
      </c>
      <c r="C1024" s="13" t="s">
        <v>653</v>
      </c>
      <c r="D1024" s="13" t="str">
        <f t="shared" si="15"/>
        <v>Error?</v>
      </c>
    </row>
    <row r="1025" spans="1:4" x14ac:dyDescent="0.2">
      <c r="A1025" s="54">
        <v>964</v>
      </c>
      <c r="B1025" s="1221">
        <f>'Expenditures 15-22'!H55</f>
        <v>1406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1406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7601</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7601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2374</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88</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2462</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21180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431639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463449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5331494</v>
      </c>
      <c r="C1093" s="13" t="s">
        <v>653</v>
      </c>
      <c r="D1093" s="13" t="str">
        <f t="shared" si="16"/>
        <v>Error?</v>
      </c>
    </row>
    <row r="1094" spans="1:4" x14ac:dyDescent="0.2">
      <c r="A1094" s="54">
        <v>1033</v>
      </c>
      <c r="B1094" s="1221">
        <f>'Expenditures 15-22'!K16</f>
        <v>102311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190499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97424</v>
      </c>
      <c r="C1106" s="13" t="s">
        <v>653</v>
      </c>
      <c r="D1106" s="13" t="str">
        <f t="shared" si="16"/>
        <v>Error?</v>
      </c>
    </row>
    <row r="1107" spans="1:4" x14ac:dyDescent="0.2">
      <c r="A1107" s="54">
        <v>1046</v>
      </c>
      <c r="B1107" s="1221">
        <f>'Expenditures 15-22'!K15</f>
        <v>13974</v>
      </c>
      <c r="C1107" s="13" t="s">
        <v>653</v>
      </c>
      <c r="D1107" s="13" t="str">
        <f t="shared" si="16"/>
        <v>Error?</v>
      </c>
    </row>
    <row r="1108" spans="1:4" x14ac:dyDescent="0.2">
      <c r="A1108" s="54">
        <v>1047</v>
      </c>
      <c r="B1108" s="1221">
        <f>'Expenditures 15-22'!K33</f>
        <v>7813221</v>
      </c>
      <c r="C1108" s="13" t="s">
        <v>653</v>
      </c>
      <c r="D1108" s="13" t="str">
        <f t="shared" si="16"/>
        <v>Error?</v>
      </c>
    </row>
    <row r="1109" spans="1:4" x14ac:dyDescent="0.2">
      <c r="A1109" s="54">
        <v>1048</v>
      </c>
      <c r="B1109" s="1221">
        <f>'Expenditures 15-22'!K36</f>
        <v>238327</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185728</v>
      </c>
      <c r="C1111" s="13" t="s">
        <v>653</v>
      </c>
      <c r="D1111" s="13" t="str">
        <f t="shared" si="16"/>
        <v>Error?</v>
      </c>
    </row>
    <row r="1112" spans="1:4" x14ac:dyDescent="0.2">
      <c r="A1112" s="54">
        <v>1051</v>
      </c>
      <c r="B1112" s="1221">
        <f>'Expenditures 15-22'!K39</f>
        <v>60770</v>
      </c>
      <c r="C1112" s="13" t="s">
        <v>653</v>
      </c>
      <c r="D1112" s="13" t="str">
        <f t="shared" si="16"/>
        <v>Error?</v>
      </c>
    </row>
    <row r="1113" spans="1:4" x14ac:dyDescent="0.2">
      <c r="A1113" s="54">
        <v>1052</v>
      </c>
      <c r="B1113" s="1221">
        <f>'Expenditures 15-22'!K40</f>
        <v>328151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812976</v>
      </c>
      <c r="C1115" s="13" t="s">
        <v>653</v>
      </c>
      <c r="D1115" s="13" t="str">
        <f t="shared" si="16"/>
        <v>Error?</v>
      </c>
    </row>
    <row r="1116" spans="1:4" x14ac:dyDescent="0.2">
      <c r="A1116" s="54">
        <v>1055</v>
      </c>
      <c r="B1116" s="1221">
        <f>'Expenditures 15-22'!K44</f>
        <v>68925</v>
      </c>
      <c r="C1116" s="13" t="s">
        <v>653</v>
      </c>
      <c r="D1116" s="13" t="str">
        <f t="shared" si="16"/>
        <v>Error?</v>
      </c>
    </row>
    <row r="1117" spans="1:4" x14ac:dyDescent="0.2">
      <c r="A1117" s="54">
        <v>1056</v>
      </c>
      <c r="B1117" s="1221">
        <f>'Expenditures 15-22'!K45</f>
        <v>780377</v>
      </c>
      <c r="C1117" s="13" t="s">
        <v>653</v>
      </c>
      <c r="D1117" s="13" t="str">
        <f t="shared" si="16"/>
        <v>Error?</v>
      </c>
    </row>
    <row r="1118" spans="1:4" x14ac:dyDescent="0.2">
      <c r="A1118" s="54">
        <v>1057</v>
      </c>
      <c r="B1118" s="1221">
        <f>'Expenditures 15-22'!K46</f>
        <v>23901</v>
      </c>
      <c r="C1118" s="13" t="s">
        <v>653</v>
      </c>
      <c r="D1118" s="13" t="str">
        <f t="shared" si="16"/>
        <v>Error?</v>
      </c>
    </row>
    <row r="1119" spans="1:4" x14ac:dyDescent="0.2">
      <c r="A1119" s="54">
        <v>1058</v>
      </c>
      <c r="B1119" s="1221">
        <f>'Expenditures 15-22'!K47</f>
        <v>873203</v>
      </c>
      <c r="C1119" s="13" t="s">
        <v>653</v>
      </c>
      <c r="D1119" s="13" t="str">
        <f t="shared" si="16"/>
        <v>Error?</v>
      </c>
    </row>
    <row r="1120" spans="1:4" x14ac:dyDescent="0.2">
      <c r="A1120" s="54">
        <v>1059</v>
      </c>
      <c r="B1120" s="1221">
        <f>'Expenditures 15-22'!K49</f>
        <v>49420</v>
      </c>
      <c r="C1120" s="13" t="s">
        <v>653</v>
      </c>
      <c r="D1120" s="13" t="str">
        <f t="shared" si="16"/>
        <v>Error?</v>
      </c>
    </row>
    <row r="1121" spans="1:4" x14ac:dyDescent="0.2">
      <c r="A1121" s="54">
        <v>1060</v>
      </c>
      <c r="B1121" s="1221">
        <f>'Expenditures 15-22'!K50</f>
        <v>501766</v>
      </c>
      <c r="C1121" s="13" t="s">
        <v>653</v>
      </c>
      <c r="D1121" s="13" t="str">
        <f t="shared" si="16"/>
        <v>Error?</v>
      </c>
    </row>
    <row r="1122" spans="1:4" x14ac:dyDescent="0.2">
      <c r="A1122" s="54">
        <v>1061</v>
      </c>
      <c r="B1122" s="1221">
        <f>'Expenditures 15-22'!K53</f>
        <v>605886</v>
      </c>
      <c r="C1122" s="13" t="s">
        <v>653</v>
      </c>
      <c r="D1122" s="13" t="str">
        <f t="shared" si="16"/>
        <v>Error?</v>
      </c>
    </row>
    <row r="1123" spans="1:4" x14ac:dyDescent="0.2">
      <c r="A1123" s="54">
        <v>1062</v>
      </c>
      <c r="B1123" s="1221">
        <f>'Expenditures 15-22'!K55</f>
        <v>620881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620881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187537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248867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436404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3127</v>
      </c>
      <c r="C1135" s="13" t="s">
        <v>653</v>
      </c>
      <c r="D1135" s="13" t="str">
        <f t="shared" si="16"/>
        <v>Error?</v>
      </c>
    </row>
    <row r="1136" spans="1:4" x14ac:dyDescent="0.2">
      <c r="A1136" s="54">
        <v>1075</v>
      </c>
      <c r="B1136" s="1221">
        <f>'Expenditures 15-22'!K69</f>
        <v>4891</v>
      </c>
      <c r="C1136" s="13" t="s">
        <v>653</v>
      </c>
      <c r="D1136" s="13" t="str">
        <f t="shared" si="16"/>
        <v>Error?</v>
      </c>
    </row>
    <row r="1137" spans="1:4" x14ac:dyDescent="0.2">
      <c r="A1137" s="54">
        <v>1076</v>
      </c>
      <c r="B1137" s="1221">
        <f>'Expenditures 15-22'!K70</f>
        <v>13085</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21103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3370453</v>
      </c>
      <c r="C1143" s="13" t="s">
        <v>653</v>
      </c>
      <c r="D1143" s="13" t="str">
        <f t="shared" si="16"/>
        <v>Error?</v>
      </c>
    </row>
    <row r="1144" spans="1:4" x14ac:dyDescent="0.2">
      <c r="A1144" s="54">
        <v>1083</v>
      </c>
      <c r="B1144" s="1221">
        <f>'Expenditures 15-22'!K75</f>
        <v>1370</v>
      </c>
      <c r="C1144" s="13" t="s">
        <v>653</v>
      </c>
      <c r="D1144" s="13" t="str">
        <f t="shared" si="16"/>
        <v>Error?</v>
      </c>
    </row>
    <row r="1145" spans="1:4" x14ac:dyDescent="0.2">
      <c r="A1145" s="54">
        <v>1084</v>
      </c>
      <c r="B1145" s="1221">
        <f>'Expenditures 15-22'!K102</f>
        <v>431639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11616683</v>
      </c>
      <c r="C1152" s="13" t="s">
        <v>653</v>
      </c>
      <c r="D1152" s="13" t="str">
        <f t="shared" si="17"/>
        <v>Error?</v>
      </c>
    </row>
    <row r="1153" spans="1:4" x14ac:dyDescent="0.2">
      <c r="A1153" s="54">
        <v>1092</v>
      </c>
      <c r="B1153" s="1221">
        <f>'Expenditures 15-22'!K115</f>
        <v>-463847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383781</v>
      </c>
      <c r="D1221" s="13" t="str">
        <f t="shared" si="18"/>
        <v>Error?</v>
      </c>
    </row>
    <row r="1222" spans="1:4" x14ac:dyDescent="0.2">
      <c r="A1222" s="82">
        <v>1161</v>
      </c>
      <c r="D1222" s="13" t="str">
        <f t="shared" si="18"/>
        <v>OK</v>
      </c>
    </row>
    <row r="1223" spans="1:4" x14ac:dyDescent="0.2">
      <c r="A1223" s="54">
        <v>1162</v>
      </c>
      <c r="B1223" s="1221">
        <f>'Expenditures 15-22'!C127</f>
        <v>383781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383781</v>
      </c>
      <c r="C1225" s="13" t="s">
        <v>653</v>
      </c>
      <c r="D1225" s="13" t="str">
        <f t="shared" si="18"/>
        <v>Error?</v>
      </c>
    </row>
    <row r="1226" spans="1:4" x14ac:dyDescent="0.2">
      <c r="A1226" s="54">
        <v>1165</v>
      </c>
      <c r="B1226" s="1221">
        <f>'Expenditures 15-22'!C150</f>
        <v>383781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100334</v>
      </c>
      <c r="D1229" s="13" t="str">
        <f t="shared" si="18"/>
        <v>Error?</v>
      </c>
    </row>
    <row r="1230" spans="1:4" x14ac:dyDescent="0.2">
      <c r="A1230" s="82">
        <v>1169</v>
      </c>
      <c r="D1230" s="13" t="str">
        <f t="shared" si="18"/>
        <v>OK</v>
      </c>
    </row>
    <row r="1231" spans="1:4" x14ac:dyDescent="0.2">
      <c r="A1231" s="54">
        <v>1170</v>
      </c>
      <c r="B1231" s="1221">
        <f>'Expenditures 15-22'!D127</f>
        <v>100334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100334</v>
      </c>
      <c r="C1233" s="13" t="s">
        <v>653</v>
      </c>
      <c r="D1233" s="13" t="str">
        <f t="shared" si="18"/>
        <v>Error?</v>
      </c>
    </row>
    <row r="1234" spans="1:4" x14ac:dyDescent="0.2">
      <c r="A1234" s="54">
        <v>1173</v>
      </c>
      <c r="B1234" s="1221">
        <f>'Expenditures 15-22'!D150</f>
        <v>100334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114762</v>
      </c>
      <c r="D1236" s="13" t="str">
        <f t="shared" si="18"/>
        <v>Error?</v>
      </c>
    </row>
    <row r="1237" spans="1:4" x14ac:dyDescent="0.2">
      <c r="A1237" s="54">
        <v>1176</v>
      </c>
      <c r="B1237" s="1221">
        <f>'Expenditures 15-22'!E124</f>
        <v>217107</v>
      </c>
      <c r="D1237" s="13" t="str">
        <f t="shared" si="18"/>
        <v>Error?</v>
      </c>
    </row>
    <row r="1238" spans="1:4" x14ac:dyDescent="0.2">
      <c r="A1238" s="82">
        <v>1177</v>
      </c>
      <c r="D1238" s="13" t="str">
        <f t="shared" si="18"/>
        <v>OK</v>
      </c>
    </row>
    <row r="1239" spans="1:4" x14ac:dyDescent="0.2">
      <c r="A1239" s="54">
        <v>1178</v>
      </c>
      <c r="B1239" s="1221">
        <f>'Expenditures 15-22'!E127</f>
        <v>331869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331869</v>
      </c>
      <c r="C1241" s="13" t="s">
        <v>653</v>
      </c>
      <c r="D1241" s="13" t="str">
        <f t="shared" si="18"/>
        <v>Error?</v>
      </c>
    </row>
    <row r="1242" spans="1:4" x14ac:dyDescent="0.2">
      <c r="A1242" s="54">
        <v>1181</v>
      </c>
      <c r="B1242" s="1221">
        <f>'Expenditures 15-22'!E150</f>
        <v>331869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214175</v>
      </c>
      <c r="D1245" s="13" t="str">
        <f t="shared" si="18"/>
        <v>Error?</v>
      </c>
    </row>
    <row r="1246" spans="1:4" x14ac:dyDescent="0.2">
      <c r="A1246" s="82">
        <v>1185</v>
      </c>
      <c r="D1246" s="13" t="str">
        <f t="shared" si="18"/>
        <v>OK</v>
      </c>
    </row>
    <row r="1247" spans="1:4" x14ac:dyDescent="0.2">
      <c r="A1247" s="54">
        <v>1186</v>
      </c>
      <c r="B1247" s="1221">
        <f>'Expenditures 15-22'!F127</f>
        <v>214175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214175</v>
      </c>
      <c r="C1249" s="13" t="s">
        <v>653</v>
      </c>
      <c r="D1249" s="13" t="str">
        <f t="shared" si="18"/>
        <v>Error?</v>
      </c>
    </row>
    <row r="1250" spans="1:4" x14ac:dyDescent="0.2">
      <c r="A1250" s="54">
        <v>1189</v>
      </c>
      <c r="B1250" s="1221">
        <f>'Expenditures 15-22'!F150</f>
        <v>214175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194197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194197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194197</v>
      </c>
      <c r="C1258" s="13" t="s">
        <v>653</v>
      </c>
      <c r="D1258" s="13" t="str">
        <f t="shared" si="18"/>
        <v>Error?</v>
      </c>
    </row>
    <row r="1259" spans="1:4" x14ac:dyDescent="0.2">
      <c r="A1259" s="54">
        <v>1198</v>
      </c>
      <c r="B1259" s="1221">
        <f>'Expenditures 15-22'!G150</f>
        <v>194197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114762</v>
      </c>
      <c r="C1275" s="13" t="s">
        <v>653</v>
      </c>
      <c r="D1275" s="13" t="str">
        <f t="shared" si="18"/>
        <v>Error?</v>
      </c>
    </row>
    <row r="1276" spans="1:4" x14ac:dyDescent="0.2">
      <c r="A1276" s="54">
        <v>1215</v>
      </c>
      <c r="B1276" s="1221">
        <f>'Expenditures 15-22'!K124</f>
        <v>1109594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1224356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1224356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1224356</v>
      </c>
      <c r="C1288" s="13" t="s">
        <v>653</v>
      </c>
      <c r="D1288" s="13" t="str">
        <f t="shared" si="19"/>
        <v>Error?</v>
      </c>
    </row>
    <row r="1289" spans="1:4" x14ac:dyDescent="0.2">
      <c r="A1289" s="54">
        <v>1228</v>
      </c>
      <c r="B1289" s="1221">
        <f>'Expenditures 15-22'!K151</f>
        <v>157583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525</v>
      </c>
      <c r="D1307" s="13" t="str">
        <f t="shared" si="19"/>
        <v>Error?</v>
      </c>
    </row>
    <row r="1308" spans="1:4" x14ac:dyDescent="0.2">
      <c r="A1308" s="54">
        <v>1247</v>
      </c>
      <c r="B1308" s="1221">
        <f>'Expenditures 15-22'!E166</f>
        <v>525</v>
      </c>
      <c r="C1308" s="13" t="s">
        <v>653</v>
      </c>
      <c r="D1308" s="13" t="str">
        <f t="shared" si="19"/>
        <v>Error?</v>
      </c>
    </row>
    <row r="1309" spans="1:4" x14ac:dyDescent="0.2">
      <c r="A1309" s="54">
        <v>1248</v>
      </c>
      <c r="B1309" s="1221">
        <f>'Expenditures 15-22'!E168</f>
        <v>525</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201075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935000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1136075</v>
      </c>
      <c r="C1317" s="13" t="s">
        <v>653</v>
      </c>
      <c r="D1317" s="13" t="str">
        <f t="shared" si="19"/>
        <v>Error?</v>
      </c>
    </row>
    <row r="1318" spans="1:4" x14ac:dyDescent="0.2">
      <c r="A1318" s="54">
        <v>1257</v>
      </c>
      <c r="B1318" s="1221">
        <f>'Expenditures 15-22'!H168</f>
        <v>1136075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201075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935000</v>
      </c>
      <c r="C1329" s="13" t="s">
        <v>653</v>
      </c>
      <c r="D1329" s="13" t="str">
        <f t="shared" si="19"/>
        <v>Error?</v>
      </c>
    </row>
    <row r="1330" spans="1:4" x14ac:dyDescent="0.2">
      <c r="A1330" s="54">
        <v>1269</v>
      </c>
      <c r="B1330" s="1221">
        <f>'Expenditures 15-22'!K165</f>
        <v>525</v>
      </c>
      <c r="C1330" s="13" t="s">
        <v>653</v>
      </c>
      <c r="D1330" s="13" t="str">
        <f t="shared" si="19"/>
        <v>Error?</v>
      </c>
    </row>
    <row r="1331" spans="1:4" x14ac:dyDescent="0.2">
      <c r="A1331" s="54">
        <v>1270</v>
      </c>
      <c r="B1331" s="1221">
        <f>'Expenditures 15-22'!K166</f>
        <v>1136600</v>
      </c>
      <c r="C1331" s="13" t="s">
        <v>653</v>
      </c>
      <c r="D1331" s="13" t="str">
        <f t="shared" si="19"/>
        <v>Error?</v>
      </c>
    </row>
    <row r="1332" spans="1:4" x14ac:dyDescent="0.2">
      <c r="A1332" s="54">
        <v>1271</v>
      </c>
      <c r="B1332" s="1221">
        <f>'Expenditures 15-22'!K168</f>
        <v>1136600</v>
      </c>
      <c r="C1332" s="13" t="s">
        <v>653</v>
      </c>
      <c r="D1332" s="13" t="str">
        <f t="shared" si="19"/>
        <v>Error?</v>
      </c>
    </row>
    <row r="1333" spans="1:4" x14ac:dyDescent="0.2">
      <c r="A1333" s="54">
        <v>1272</v>
      </c>
      <c r="B1333" s="1221">
        <f>'Expenditures 15-22'!K169</f>
        <v>48362</v>
      </c>
      <c r="C1333" s="13" t="s">
        <v>653</v>
      </c>
      <c r="D1333" s="13" t="str">
        <f t="shared" si="19"/>
        <v>Error?</v>
      </c>
    </row>
    <row r="1334" spans="1:4" x14ac:dyDescent="0.2">
      <c r="A1334" s="82">
        <v>1273</v>
      </c>
      <c r="D1334" s="13" t="str">
        <f t="shared" si="19"/>
        <v>OK</v>
      </c>
    </row>
    <row r="1335" spans="1:4" x14ac:dyDescent="0.2">
      <c r="A1335" s="54">
        <v>1274</v>
      </c>
      <c r="B1335" s="1221">
        <f>'Expenditures 15-22'!C176</f>
        <v>207344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207344</v>
      </c>
      <c r="C1339" s="13" t="s">
        <v>653</v>
      </c>
      <c r="D1339" s="13" t="str">
        <f t="shared" si="19"/>
        <v>Error?</v>
      </c>
    </row>
    <row r="1340" spans="1:4" x14ac:dyDescent="0.2">
      <c r="A1340" s="54">
        <v>1279</v>
      </c>
      <c r="B1340" s="1221">
        <f>'Expenditures 15-22'!C204</f>
        <v>207344</v>
      </c>
      <c r="C1340" s="13" t="s">
        <v>653</v>
      </c>
      <c r="D1340" s="13" t="str">
        <f t="shared" si="19"/>
        <v>Error?</v>
      </c>
    </row>
    <row r="1341" spans="1:4" x14ac:dyDescent="0.2">
      <c r="A1341" s="54">
        <v>1280</v>
      </c>
      <c r="B1341" s="1221">
        <f>'Expenditures 15-22'!D176</f>
        <v>20286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20286</v>
      </c>
      <c r="C1345" s="13" t="s">
        <v>653</v>
      </c>
      <c r="D1345" s="13" t="str">
        <f t="shared" si="20"/>
        <v>Error?</v>
      </c>
    </row>
    <row r="1346" spans="1:4" x14ac:dyDescent="0.2">
      <c r="A1346" s="54">
        <v>1285</v>
      </c>
      <c r="B1346" s="1221">
        <f>'Expenditures 15-22'!D204</f>
        <v>20286</v>
      </c>
      <c r="C1346" s="13" t="s">
        <v>653</v>
      </c>
      <c r="D1346" s="13" t="str">
        <f t="shared" si="20"/>
        <v>Error?</v>
      </c>
    </row>
    <row r="1347" spans="1:4" x14ac:dyDescent="0.2">
      <c r="A1347" s="54">
        <v>1286</v>
      </c>
      <c r="B1347" s="1221">
        <f>'Expenditures 15-22'!E176</f>
        <v>270401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270401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270401</v>
      </c>
      <c r="C1353" s="13" t="s">
        <v>653</v>
      </c>
      <c r="D1353" s="13" t="str">
        <f t="shared" si="20"/>
        <v>Error?</v>
      </c>
    </row>
    <row r="1354" spans="1:4" x14ac:dyDescent="0.2">
      <c r="A1354" s="54">
        <v>1293</v>
      </c>
      <c r="B1354" s="1221">
        <f>'Expenditures 15-22'!F176</f>
        <v>25668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25668</v>
      </c>
      <c r="C1358" s="13" t="s">
        <v>653</v>
      </c>
      <c r="D1358" s="13" t="str">
        <f t="shared" si="20"/>
        <v>Error?</v>
      </c>
    </row>
    <row r="1359" spans="1:4" x14ac:dyDescent="0.2">
      <c r="A1359" s="54">
        <v>1298</v>
      </c>
      <c r="B1359" s="1221">
        <f>'Expenditures 15-22'!F204</f>
        <v>25668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523699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523699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523699</v>
      </c>
      <c r="C1388" s="13" t="s">
        <v>653</v>
      </c>
      <c r="D1388" s="13" t="str">
        <f t="shared" si="20"/>
        <v>Error?</v>
      </c>
    </row>
    <row r="1389" spans="1:4" x14ac:dyDescent="0.2">
      <c r="A1389" s="54">
        <v>1328</v>
      </c>
      <c r="B1389" s="1221">
        <f>'Expenditures 15-22'!K205</f>
        <v>-25197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1206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2190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2851</v>
      </c>
      <c r="D1408" s="13" t="str">
        <f t="shared" si="21"/>
        <v>Error?</v>
      </c>
    </row>
    <row r="1409" spans="1:4" x14ac:dyDescent="0.2">
      <c r="A1409" s="54">
        <v>1348</v>
      </c>
      <c r="B1409" s="1221">
        <f>'Expenditures 15-22'!D218</f>
        <v>177</v>
      </c>
      <c r="D1409" s="13" t="str">
        <f t="shared" si="21"/>
        <v>Error?</v>
      </c>
    </row>
    <row r="1410" spans="1:4" x14ac:dyDescent="0.2">
      <c r="A1410" s="54">
        <v>1349</v>
      </c>
      <c r="B1410" s="1221">
        <f>'Expenditures 15-22'!D223</f>
        <v>189739</v>
      </c>
      <c r="C1410" s="13" t="s">
        <v>653</v>
      </c>
      <c r="D1410" s="13" t="str">
        <f t="shared" si="21"/>
        <v>Error?</v>
      </c>
    </row>
    <row r="1411" spans="1:4" x14ac:dyDescent="0.2">
      <c r="A1411" s="54">
        <v>1350</v>
      </c>
      <c r="B1411" s="1221">
        <f>'Expenditures 15-22'!D226</f>
        <v>2994</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20863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4295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28152</v>
      </c>
      <c r="C1417" s="13" t="s">
        <v>653</v>
      </c>
      <c r="D1417" s="13" t="str">
        <f t="shared" si="21"/>
        <v>Error?</v>
      </c>
    </row>
    <row r="1418" spans="1:4" x14ac:dyDescent="0.2">
      <c r="A1418" s="54">
        <v>1357</v>
      </c>
      <c r="B1418" s="1221">
        <f>'Expenditures 15-22'!D234</f>
        <v>665</v>
      </c>
      <c r="D1418" s="13" t="str">
        <f t="shared" si="21"/>
        <v>Error?</v>
      </c>
    </row>
    <row r="1419" spans="1:4" x14ac:dyDescent="0.2">
      <c r="A1419" s="54">
        <v>1358</v>
      </c>
      <c r="B1419" s="1221">
        <f>'Expenditures 15-22'!D235</f>
        <v>13406</v>
      </c>
      <c r="D1419" s="13" t="str">
        <f t="shared" si="21"/>
        <v>Error?</v>
      </c>
    </row>
    <row r="1420" spans="1:4" x14ac:dyDescent="0.2">
      <c r="A1420" s="54">
        <v>1359</v>
      </c>
      <c r="B1420" s="1221">
        <f>'Expenditures 15-22'!D236</f>
        <v>1</v>
      </c>
      <c r="D1420" s="13" t="str">
        <f t="shared" si="21"/>
        <v>Error?</v>
      </c>
    </row>
    <row r="1421" spans="1:4" x14ac:dyDescent="0.2">
      <c r="A1421" s="54">
        <v>1360</v>
      </c>
      <c r="B1421" s="1221">
        <f>'Expenditures 15-22'!D237</f>
        <v>14072</v>
      </c>
      <c r="C1421" s="13" t="s">
        <v>653</v>
      </c>
      <c r="D1421" s="13" t="str">
        <f t="shared" si="21"/>
        <v>Error?</v>
      </c>
    </row>
    <row r="1422" spans="1:4" x14ac:dyDescent="0.2">
      <c r="A1422" s="54">
        <v>1361</v>
      </c>
      <c r="B1422" s="1221">
        <f>'Expenditures 15-22'!D239</f>
        <v>576</v>
      </c>
      <c r="D1422" s="13" t="str">
        <f t="shared" si="21"/>
        <v>Error?</v>
      </c>
    </row>
    <row r="1423" spans="1:4" x14ac:dyDescent="0.2">
      <c r="A1423" s="54">
        <v>1362</v>
      </c>
      <c r="B1423" s="1221">
        <f>'Expenditures 15-22'!D240</f>
        <v>20302</v>
      </c>
      <c r="D1423" s="13" t="str">
        <f t="shared" si="21"/>
        <v>Error?</v>
      </c>
    </row>
    <row r="1424" spans="1:4" x14ac:dyDescent="0.2">
      <c r="A1424" s="54">
        <v>1363</v>
      </c>
      <c r="B1424" s="1221">
        <f>'Expenditures 15-22'!D251</f>
        <v>21630</v>
      </c>
      <c r="C1424" s="13" t="s">
        <v>653</v>
      </c>
      <c r="D1424" s="13" t="str">
        <f t="shared" si="21"/>
        <v>Error?</v>
      </c>
    </row>
    <row r="1425" spans="1:4" x14ac:dyDescent="0.2">
      <c r="A1425" s="54">
        <v>1364</v>
      </c>
      <c r="B1425" s="1221">
        <f>'Expenditures 15-22'!D253</f>
        <v>29876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29876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28031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72098</v>
      </c>
      <c r="D1431" s="13" t="str">
        <f t="shared" si="21"/>
        <v>Error?</v>
      </c>
    </row>
    <row r="1432" spans="1:4" x14ac:dyDescent="0.2">
      <c r="A1432" s="54">
        <v>1371</v>
      </c>
      <c r="B1432" s="1221">
        <f>'Expenditures 15-22'!D261</f>
        <v>39859</v>
      </c>
      <c r="D1432" s="13" t="str">
        <f t="shared" si="21"/>
        <v>Error?</v>
      </c>
    </row>
    <row r="1433" spans="1:4" x14ac:dyDescent="0.2">
      <c r="A1433" s="54">
        <v>1372</v>
      </c>
      <c r="B1433" s="1221">
        <f>'Expenditures 15-22'!D262</f>
        <v>12603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152591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17</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576</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593</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246914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436653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1206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2190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2851</v>
      </c>
      <c r="C1472" s="13" t="s">
        <v>653</v>
      </c>
      <c r="D1472" s="13" t="str">
        <f t="shared" si="22"/>
        <v>Error?</v>
      </c>
    </row>
    <row r="1473" spans="1:4" x14ac:dyDescent="0.2">
      <c r="A1473" s="54">
        <v>1412</v>
      </c>
      <c r="B1473" s="1221">
        <f>'Expenditures 15-22'!K218</f>
        <v>177</v>
      </c>
      <c r="C1473" s="13" t="s">
        <v>653</v>
      </c>
      <c r="D1473" s="13" t="str">
        <f t="shared" si="22"/>
        <v>Error?</v>
      </c>
    </row>
    <row r="1474" spans="1:4" x14ac:dyDescent="0.2">
      <c r="A1474" s="54">
        <v>1413</v>
      </c>
      <c r="B1474" s="1221">
        <f>'Expenditures 15-22'!K223</f>
        <v>189739</v>
      </c>
      <c r="C1474" s="13" t="s">
        <v>653</v>
      </c>
      <c r="D1474" s="13" t="str">
        <f t="shared" si="22"/>
        <v>Error?</v>
      </c>
    </row>
    <row r="1475" spans="1:4" x14ac:dyDescent="0.2">
      <c r="A1475" s="54">
        <v>1414</v>
      </c>
      <c r="B1475" s="1221">
        <f>'Expenditures 15-22'!K226</f>
        <v>2994</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20863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4295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28152</v>
      </c>
      <c r="C1481" s="13" t="s">
        <v>653</v>
      </c>
      <c r="D1481" s="13" t="str">
        <f t="shared" si="22"/>
        <v>Error?</v>
      </c>
    </row>
    <row r="1482" spans="1:4" x14ac:dyDescent="0.2">
      <c r="A1482" s="54">
        <v>1421</v>
      </c>
      <c r="B1482" s="1221">
        <f>'Expenditures 15-22'!K234</f>
        <v>665</v>
      </c>
      <c r="C1482" s="13" t="s">
        <v>653</v>
      </c>
      <c r="D1482" s="13" t="str">
        <f t="shared" si="22"/>
        <v>Error?</v>
      </c>
    </row>
    <row r="1483" spans="1:4" x14ac:dyDescent="0.2">
      <c r="A1483" s="54">
        <v>1422</v>
      </c>
      <c r="B1483" s="1221">
        <f>'Expenditures 15-22'!K235</f>
        <v>13406</v>
      </c>
      <c r="C1483" s="13" t="s">
        <v>653</v>
      </c>
      <c r="D1483" s="13" t="str">
        <f t="shared" si="22"/>
        <v>Error?</v>
      </c>
    </row>
    <row r="1484" spans="1:4" x14ac:dyDescent="0.2">
      <c r="A1484" s="54">
        <v>1423</v>
      </c>
      <c r="B1484" s="1221">
        <f>'Expenditures 15-22'!K236</f>
        <v>1</v>
      </c>
      <c r="C1484" s="13" t="s">
        <v>653</v>
      </c>
      <c r="D1484" s="13" t="str">
        <f t="shared" si="22"/>
        <v>Error?</v>
      </c>
    </row>
    <row r="1485" spans="1:4" x14ac:dyDescent="0.2">
      <c r="A1485" s="54">
        <v>1424</v>
      </c>
      <c r="B1485" s="1221">
        <f>'Expenditures 15-22'!K237</f>
        <v>14072</v>
      </c>
      <c r="C1485" s="13" t="s">
        <v>653</v>
      </c>
      <c r="D1485" s="13" t="str">
        <f t="shared" si="22"/>
        <v>Error?</v>
      </c>
    </row>
    <row r="1486" spans="1:4" x14ac:dyDescent="0.2">
      <c r="A1486" s="54">
        <v>1425</v>
      </c>
      <c r="B1486" s="1221">
        <f>'Expenditures 15-22'!K239</f>
        <v>576</v>
      </c>
      <c r="C1486" s="13" t="s">
        <v>653</v>
      </c>
      <c r="D1486" s="13" t="str">
        <f t="shared" si="22"/>
        <v>Error?</v>
      </c>
    </row>
    <row r="1487" spans="1:4" x14ac:dyDescent="0.2">
      <c r="A1487" s="54">
        <v>1426</v>
      </c>
      <c r="B1487" s="1221">
        <f>'Expenditures 15-22'!K240</f>
        <v>20302</v>
      </c>
      <c r="C1487" s="13" t="s">
        <v>653</v>
      </c>
      <c r="D1487" s="13" t="str">
        <f t="shared" si="22"/>
        <v>Error?</v>
      </c>
    </row>
    <row r="1488" spans="1:4" x14ac:dyDescent="0.2">
      <c r="A1488" s="54">
        <v>1427</v>
      </c>
      <c r="B1488" s="1221">
        <f>'Expenditures 15-22'!K251</f>
        <v>21630</v>
      </c>
      <c r="C1488" s="13" t="s">
        <v>653</v>
      </c>
      <c r="D1488" s="13" t="str">
        <f t="shared" si="22"/>
        <v>Error?</v>
      </c>
    </row>
    <row r="1489" spans="1:4" x14ac:dyDescent="0.2">
      <c r="A1489" s="54">
        <v>1428</v>
      </c>
      <c r="B1489" s="1221">
        <f>'Expenditures 15-22'!K253</f>
        <v>29876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29876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28031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72098</v>
      </c>
      <c r="C1495" s="13" t="s">
        <v>653</v>
      </c>
      <c r="D1495" s="13" t="str">
        <f t="shared" si="22"/>
        <v>Error?</v>
      </c>
    </row>
    <row r="1496" spans="1:4" x14ac:dyDescent="0.2">
      <c r="A1496" s="54">
        <v>1435</v>
      </c>
      <c r="B1496" s="1221">
        <f>'Expenditures 15-22'!K261</f>
        <v>39859</v>
      </c>
      <c r="C1496" s="13" t="s">
        <v>653</v>
      </c>
      <c r="D1496" s="13" t="str">
        <f t="shared" si="22"/>
        <v>Error?</v>
      </c>
    </row>
    <row r="1497" spans="1:4" x14ac:dyDescent="0.2">
      <c r="A1497" s="54">
        <v>1436</v>
      </c>
      <c r="B1497" s="1221">
        <f>'Expenditures 15-22'!K262</f>
        <v>12603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152591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17</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576</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593</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246914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436653</v>
      </c>
      <c r="C1517" s="13" t="s">
        <v>653</v>
      </c>
      <c r="D1517" s="13" t="str">
        <f t="shared" si="22"/>
        <v>Error?</v>
      </c>
    </row>
    <row r="1518" spans="1:4" x14ac:dyDescent="0.2">
      <c r="A1518" s="54">
        <v>1457</v>
      </c>
      <c r="B1518" s="1221">
        <f>'Expenditures 15-22'!K289</f>
        <v>14558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9978427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9514580</v>
      </c>
      <c r="C1630" s="13" t="s">
        <v>653</v>
      </c>
      <c r="D1630" s="13" t="str">
        <f t="shared" si="24"/>
        <v>Error?</v>
      </c>
    </row>
    <row r="1631" spans="1:4" x14ac:dyDescent="0.2">
      <c r="A1631" s="54">
        <v>1570</v>
      </c>
      <c r="B1631" s="1221">
        <f>'Acct Summary 7-8'!D79</f>
        <v>911500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1069083</v>
      </c>
      <c r="C1644" s="13" t="s">
        <v>653</v>
      </c>
      <c r="D1644" s="13" t="str">
        <f t="shared" si="24"/>
        <v>Error?</v>
      </c>
    </row>
    <row r="1645" spans="1:4" x14ac:dyDescent="0.2">
      <c r="A1645" s="54">
        <v>1584</v>
      </c>
      <c r="B1645" s="1221">
        <f>'Acct Summary 7-8'!E79</f>
        <v>850010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898372</v>
      </c>
      <c r="C1658" s="13" t="s">
        <v>653</v>
      </c>
      <c r="D1658" s="13" t="str">
        <f t="shared" si="24"/>
        <v>Error?</v>
      </c>
    </row>
    <row r="1659" spans="1:4" x14ac:dyDescent="0.2">
      <c r="A1659" s="54">
        <v>1598</v>
      </c>
      <c r="B1659" s="1221">
        <f>'Acct Summary 7-8'!F79</f>
        <v>546774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521577</v>
      </c>
      <c r="C1672" s="13" t="s">
        <v>653</v>
      </c>
      <c r="D1672" s="13" t="str">
        <f t="shared" si="25"/>
        <v>Error?</v>
      </c>
    </row>
    <row r="1673" spans="1:4" x14ac:dyDescent="0.2">
      <c r="A1673" s="54">
        <v>1612</v>
      </c>
      <c r="B1673" s="1221">
        <f>'Acct Summary 7-8'!G79</f>
        <v>358357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372915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9659675</v>
      </c>
      <c r="C1744" s="13" t="s">
        <v>653</v>
      </c>
      <c r="D1744" s="13" t="str">
        <f t="shared" si="26"/>
        <v>Error?</v>
      </c>
    </row>
    <row r="1745" spans="1:5" x14ac:dyDescent="0.2">
      <c r="A1745" s="54">
        <v>1684</v>
      </c>
      <c r="B1745" s="1221">
        <f>'Tax Sched 24'!B5</f>
        <v>1362346</v>
      </c>
      <c r="C1745" s="13" t="s">
        <v>653</v>
      </c>
      <c r="D1745" s="13" t="str">
        <f t="shared" si="26"/>
        <v>Error?</v>
      </c>
    </row>
    <row r="1746" spans="1:5" x14ac:dyDescent="0.2">
      <c r="A1746" s="54">
        <v>1685</v>
      </c>
      <c r="B1746" s="1221">
        <f>'Tax Sched 24'!B6</f>
        <v>1181991</v>
      </c>
      <c r="C1746" s="13" t="s">
        <v>653</v>
      </c>
      <c r="D1746" s="13" t="str">
        <f t="shared" si="26"/>
        <v>Error?</v>
      </c>
    </row>
    <row r="1747" spans="1:5" x14ac:dyDescent="0.2">
      <c r="A1747" s="54">
        <v>1686</v>
      </c>
      <c r="B1747" s="1221">
        <f>'Tax Sched 24'!B7</f>
        <v>340877</v>
      </c>
      <c r="C1747" s="13" t="s">
        <v>653</v>
      </c>
      <c r="D1747" s="13" t="str">
        <f t="shared" si="26"/>
        <v>Error?</v>
      </c>
    </row>
    <row r="1748" spans="1:5" x14ac:dyDescent="0.2">
      <c r="A1748" s="54">
        <v>1687</v>
      </c>
      <c r="B1748" s="1221">
        <f>'Tax Sched 24'!B8</f>
        <v>213323</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60050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13031585</v>
      </c>
      <c r="C1759" s="13" t="s">
        <v>653</v>
      </c>
      <c r="D1759" s="13" t="str">
        <f t="shared" si="26"/>
        <v>Error?</v>
      </c>
    </row>
    <row r="1760" spans="1:5" x14ac:dyDescent="0.2">
      <c r="A1760" s="54">
        <v>1699</v>
      </c>
      <c r="B1760" s="1221">
        <f>'Tax Sched 24'!D4</f>
        <v>4642752</v>
      </c>
      <c r="C1760" s="13" t="s">
        <v>653</v>
      </c>
      <c r="D1760" s="13" t="str">
        <f t="shared" si="26"/>
        <v>Error?</v>
      </c>
    </row>
    <row r="1761" spans="1:5" x14ac:dyDescent="0.2">
      <c r="A1761" s="54">
        <v>1700</v>
      </c>
      <c r="B1761" s="1221">
        <f>'Tax Sched 24'!D5</f>
        <v>654723</v>
      </c>
      <c r="C1761" s="13" t="s">
        <v>653</v>
      </c>
      <c r="D1761" s="13" t="str">
        <f t="shared" si="26"/>
        <v>Error?</v>
      </c>
    </row>
    <row r="1762" spans="1:5" s="79" customFormat="1" x14ac:dyDescent="0.2">
      <c r="A1762" s="54">
        <v>1701</v>
      </c>
      <c r="B1762" s="1221">
        <f>'Tax Sched 24'!D6</f>
        <v>571909</v>
      </c>
      <c r="C1762" s="13" t="s">
        <v>653</v>
      </c>
      <c r="D1762" s="13" t="str">
        <f t="shared" si="26"/>
        <v>Error?</v>
      </c>
      <c r="E1762" s="80"/>
    </row>
    <row r="1763" spans="1:5" x14ac:dyDescent="0.2">
      <c r="A1763" s="54">
        <v>1702</v>
      </c>
      <c r="B1763" s="1221">
        <f>'Tax Sched 24'!D7</f>
        <v>157487</v>
      </c>
      <c r="C1763" s="13" t="s">
        <v>653</v>
      </c>
      <c r="D1763" s="13" t="str">
        <f t="shared" si="26"/>
        <v>Error?</v>
      </c>
    </row>
    <row r="1764" spans="1:5" x14ac:dyDescent="0.2">
      <c r="A1764" s="54">
        <v>1703</v>
      </c>
      <c r="B1764" s="1221">
        <f>'Tax Sched 24'!D8</f>
        <v>103362</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44341</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6277936</v>
      </c>
      <c r="C1775" s="13" t="s">
        <v>653</v>
      </c>
      <c r="D1775" s="13" t="str">
        <f t="shared" si="26"/>
        <v>Error?</v>
      </c>
    </row>
    <row r="1776" spans="1:5" x14ac:dyDescent="0.2">
      <c r="A1776" s="54">
        <v>1715</v>
      </c>
      <c r="B1776" s="1221">
        <f>'Tax Sched 24'!C4</f>
        <v>5016923</v>
      </c>
      <c r="D1776" s="13" t="str">
        <f t="shared" si="26"/>
        <v>Error?</v>
      </c>
    </row>
    <row r="1777" spans="1:4" x14ac:dyDescent="0.2">
      <c r="A1777" s="54">
        <v>1716</v>
      </c>
      <c r="B1777" s="1221">
        <f>'Tax Sched 24'!C5</f>
        <v>707623</v>
      </c>
      <c r="D1777" s="13" t="str">
        <f t="shared" si="26"/>
        <v>Error?</v>
      </c>
    </row>
    <row r="1778" spans="1:4" x14ac:dyDescent="0.2">
      <c r="A1778" s="54">
        <v>1717</v>
      </c>
      <c r="B1778" s="1221">
        <f>'Tax Sched 24'!C6</f>
        <v>610082</v>
      </c>
      <c r="D1778" s="13" t="str">
        <f t="shared" si="26"/>
        <v>Error?</v>
      </c>
    </row>
    <row r="1779" spans="1:4" x14ac:dyDescent="0.2">
      <c r="A1779" s="54">
        <v>1718</v>
      </c>
      <c r="B1779" s="1221">
        <f>'Tax Sched 24'!C7</f>
        <v>183390</v>
      </c>
      <c r="D1779" s="13" t="str">
        <f t="shared" si="26"/>
        <v>Error?</v>
      </c>
    </row>
    <row r="1780" spans="1:4" x14ac:dyDescent="0.2">
      <c r="A1780" s="54">
        <v>1719</v>
      </c>
      <c r="B1780" s="1221">
        <f>'Tax Sched 24'!C8</f>
        <v>109961</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15709</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6753649</v>
      </c>
      <c r="C1791" s="13" t="s">
        <v>653</v>
      </c>
      <c r="D1791" s="13" t="str">
        <f t="shared" ref="D1791:D1854" si="27">IF(ISBLANK(B1791),"OK",IF(A1791-B1791=0,"OK","Error?"))</f>
        <v>Error?</v>
      </c>
    </row>
    <row r="1792" spans="1:4" x14ac:dyDescent="0.2">
      <c r="A1792" s="54">
        <v>1731</v>
      </c>
      <c r="B1792" s="1221">
        <f>'Tax Sched 24'!F4</f>
        <v>4552883</v>
      </c>
      <c r="C1792" s="13" t="s">
        <v>653</v>
      </c>
      <c r="D1792" s="13" t="str">
        <f t="shared" si="27"/>
        <v>Error?</v>
      </c>
    </row>
    <row r="1793" spans="1:4" x14ac:dyDescent="0.2">
      <c r="A1793" s="54">
        <v>1732</v>
      </c>
      <c r="B1793" s="1221">
        <f>'Tax Sched 24'!F5</f>
        <v>642171</v>
      </c>
      <c r="C1793" s="13" t="s">
        <v>653</v>
      </c>
      <c r="D1793" s="13" t="str">
        <f t="shared" si="27"/>
        <v>Error?</v>
      </c>
    </row>
    <row r="1794" spans="1:4" x14ac:dyDescent="0.2">
      <c r="A1794" s="54">
        <v>1733</v>
      </c>
      <c r="B1794" s="1221">
        <f>'Tax Sched 24'!F6</f>
        <v>553653</v>
      </c>
      <c r="C1794" s="13" t="s">
        <v>653</v>
      </c>
      <c r="D1794" s="13" t="str">
        <f t="shared" si="27"/>
        <v>Error?</v>
      </c>
    </row>
    <row r="1795" spans="1:4" x14ac:dyDescent="0.2">
      <c r="A1795" s="54">
        <v>1734</v>
      </c>
      <c r="B1795" s="1221">
        <f>'Tax Sched 24'!F7</f>
        <v>166427</v>
      </c>
      <c r="C1795" s="13" t="s">
        <v>653</v>
      </c>
      <c r="D1795" s="13" t="str">
        <f t="shared" si="27"/>
        <v>Error?</v>
      </c>
    </row>
    <row r="1796" spans="1:4" x14ac:dyDescent="0.2">
      <c r="A1796" s="54">
        <v>1735</v>
      </c>
      <c r="B1796" s="1221">
        <f>'Tax Sched 24'!F8</f>
        <v>99790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14255</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9569806</v>
      </c>
      <c r="D1808" s="13" t="str">
        <f t="shared" si="27"/>
        <v>Error?</v>
      </c>
    </row>
    <row r="1809" spans="1:4" x14ac:dyDescent="0.2">
      <c r="A1809" s="54">
        <v>1748</v>
      </c>
      <c r="B1809" s="1221">
        <f>'Tax Sched 24'!E5</f>
        <v>1349794</v>
      </c>
      <c r="D1809" s="13" t="str">
        <f t="shared" si="27"/>
        <v>Error?</v>
      </c>
    </row>
    <row r="1810" spans="1:4" x14ac:dyDescent="0.2">
      <c r="A1810" s="54">
        <v>1749</v>
      </c>
      <c r="B1810" s="1221">
        <f>'Tax Sched 24'!E6</f>
        <v>1163735</v>
      </c>
      <c r="D1810" s="13" t="str">
        <f t="shared" si="27"/>
        <v>Error?</v>
      </c>
    </row>
    <row r="1811" spans="1:4" x14ac:dyDescent="0.2">
      <c r="A1811" s="54">
        <v>1750</v>
      </c>
      <c r="B1811" s="1221">
        <f>'Tax Sched 24'!E7</f>
        <v>349817</v>
      </c>
      <c r="D1811" s="13" t="str">
        <f t="shared" si="27"/>
        <v>Error?</v>
      </c>
    </row>
    <row r="1812" spans="1:4" x14ac:dyDescent="0.2">
      <c r="A1812" s="54">
        <v>1751</v>
      </c>
      <c r="B1812" s="1221">
        <f>'Tax Sched 24'!E8</f>
        <v>209751</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29964</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12882618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7633711</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951820</v>
      </c>
      <c r="D2008" s="13" t="str">
        <f t="shared" si="30"/>
        <v>Error?</v>
      </c>
    </row>
    <row r="2009" spans="1:4" x14ac:dyDescent="0.2">
      <c r="A2009" s="54">
        <v>1948</v>
      </c>
      <c r="B2009" s="1221">
        <f>'Cap Outlay Deprec 27'!C8</f>
        <v>19056409</v>
      </c>
      <c r="D2009" s="13" t="str">
        <f t="shared" si="30"/>
        <v>Error?</v>
      </c>
    </row>
    <row r="2010" spans="1:4" x14ac:dyDescent="0.2">
      <c r="A2010" s="54">
        <v>1949</v>
      </c>
      <c r="B2010" s="1221">
        <f>'Cap Outlay Deprec 27'!C10</f>
        <v>1598515</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6084639</v>
      </c>
      <c r="D2012" s="13" t="str">
        <f t="shared" si="30"/>
        <v>Error?</v>
      </c>
    </row>
    <row r="2013" spans="1:4" x14ac:dyDescent="0.2">
      <c r="A2013" s="54">
        <v>1952</v>
      </c>
      <c r="B2013" s="1221">
        <f>'Cap Outlay Deprec 27'!C16</f>
        <v>27691383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343448</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308845</v>
      </c>
      <c r="D2018" s="13" t="str">
        <f t="shared" si="30"/>
        <v>Error?</v>
      </c>
    </row>
    <row r="2019" spans="1:4" x14ac:dyDescent="0.2">
      <c r="A2019" s="54">
        <v>1958</v>
      </c>
      <c r="B2019" s="1221">
        <f>'Cap Outlay Deprec 27'!D16</f>
        <v>652293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432175</v>
      </c>
      <c r="D2024" s="13" t="str">
        <f t="shared" si="30"/>
        <v>Error?</v>
      </c>
    </row>
    <row r="2025" spans="1:4" x14ac:dyDescent="0.2">
      <c r="A2025" s="54">
        <v>1964</v>
      </c>
      <c r="B2025" s="1221">
        <f>'Cap Outlay Deprec 27'!E16</f>
        <v>432175</v>
      </c>
      <c r="C2025" s="13" t="s">
        <v>653</v>
      </c>
      <c r="D2025" s="13" t="str">
        <f t="shared" si="30"/>
        <v>Error?</v>
      </c>
    </row>
    <row r="2026" spans="1:4" x14ac:dyDescent="0.2">
      <c r="A2026" s="54">
        <v>1965</v>
      </c>
      <c r="B2026" s="1221">
        <f>'Cap Outlay Deprec 27'!F5</f>
        <v>951820</v>
      </c>
      <c r="C2026" s="13" t="s">
        <v>653</v>
      </c>
      <c r="D2026" s="13" t="str">
        <f t="shared" si="30"/>
        <v>Error?</v>
      </c>
    </row>
    <row r="2027" spans="1:4" x14ac:dyDescent="0.2">
      <c r="A2027" s="54">
        <v>1966</v>
      </c>
      <c r="B2027" s="1221">
        <f>'Cap Outlay Deprec 27'!F8</f>
        <v>19056409</v>
      </c>
      <c r="C2027" s="13" t="s">
        <v>653</v>
      </c>
      <c r="D2027" s="13" t="str">
        <f t="shared" si="30"/>
        <v>Error?</v>
      </c>
    </row>
    <row r="2028" spans="1:4" x14ac:dyDescent="0.2">
      <c r="A2028" s="54">
        <v>1967</v>
      </c>
      <c r="B2028" s="1221">
        <f>'Cap Outlay Deprec 27'!F10</f>
        <v>1941963</v>
      </c>
      <c r="C2028" s="13" t="s">
        <v>653</v>
      </c>
      <c r="D2028" s="13" t="str">
        <f t="shared" si="30"/>
        <v>Error?</v>
      </c>
    </row>
    <row r="2029" spans="1:4" x14ac:dyDescent="0.2">
      <c r="A2029" s="54">
        <v>1968</v>
      </c>
      <c r="B2029" s="1221">
        <f>'Cap Outlay Deprec 27'!F12</f>
        <v>0</v>
      </c>
      <c r="C2029" s="13" t="s">
        <v>653</v>
      </c>
      <c r="D2029" s="13" t="str">
        <f t="shared" si="30"/>
        <v>Error?</v>
      </c>
    </row>
    <row r="2030" spans="1:4" x14ac:dyDescent="0.2">
      <c r="A2030" s="54">
        <v>1969</v>
      </c>
      <c r="B2030" s="1221">
        <f>'Cap Outlay Deprec 27'!F13</f>
        <v>5961309</v>
      </c>
      <c r="C2030" s="13" t="s">
        <v>653</v>
      </c>
      <c r="D2030" s="13" t="str">
        <f t="shared" si="30"/>
        <v>Error?</v>
      </c>
    </row>
    <row r="2031" spans="1:4" x14ac:dyDescent="0.2">
      <c r="A2031" s="54">
        <v>1970</v>
      </c>
      <c r="B2031" s="1221">
        <f>'Cap Outlay Deprec 27'!F16</f>
        <v>27911501</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0</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0</v>
      </c>
      <c r="C2055" s="13" t="s">
        <v>653</v>
      </c>
      <c r="D2055" s="13" t="str">
        <f t="shared" si="31"/>
        <v>Error?</v>
      </c>
    </row>
    <row r="2056" spans="1:4" x14ac:dyDescent="0.2">
      <c r="A2056" s="54">
        <v>1995</v>
      </c>
      <c r="B2056" s="1221">
        <f>'Cap Outlay Deprec 27'!L5</f>
        <v>951820</v>
      </c>
      <c r="C2056" s="13" t="s">
        <v>653</v>
      </c>
      <c r="D2056" s="13" t="str">
        <f t="shared" si="31"/>
        <v>Error?</v>
      </c>
    </row>
    <row r="2057" spans="1:4" x14ac:dyDescent="0.2">
      <c r="A2057" s="54">
        <v>1996</v>
      </c>
      <c r="B2057" s="1221">
        <f>'Cap Outlay Deprec 27'!L8</f>
        <v>19056409</v>
      </c>
      <c r="C2057" s="13" t="s">
        <v>653</v>
      </c>
      <c r="D2057" s="13" t="str">
        <f t="shared" si="31"/>
        <v>Error?</v>
      </c>
    </row>
    <row r="2058" spans="1:4" x14ac:dyDescent="0.2">
      <c r="A2058" s="54">
        <v>1997</v>
      </c>
      <c r="B2058" s="1221">
        <f>'Cap Outlay Deprec 27'!L10</f>
        <v>1941963</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5961309</v>
      </c>
      <c r="C2060" s="13" t="s">
        <v>653</v>
      </c>
      <c r="D2060" s="13" t="str">
        <f t="shared" si="31"/>
        <v>Error?</v>
      </c>
    </row>
    <row r="2061" spans="1:4" x14ac:dyDescent="0.2">
      <c r="A2061" s="54">
        <v>2000</v>
      </c>
      <c r="B2061" s="1221">
        <f>'Cap Outlay Deprec 27'!L16</f>
        <v>27911501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431639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431639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1069083</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521577</v>
      </c>
      <c r="D2475" s="13" t="str">
        <f t="shared" si="37"/>
        <v>Error?</v>
      </c>
    </row>
    <row r="2476" spans="1:4" x14ac:dyDescent="0.2">
      <c r="A2476" s="82">
        <v>2415</v>
      </c>
      <c r="D2476" s="13" t="str">
        <f t="shared" si="37"/>
        <v>OK</v>
      </c>
    </row>
    <row r="2477" spans="1:4" x14ac:dyDescent="0.2">
      <c r="A2477" s="54">
        <v>2416</v>
      </c>
      <c r="B2477" s="1221">
        <f>'Assets-Liab 5-6'!G38</f>
        <v>372915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898372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10470655</v>
      </c>
      <c r="C2551" s="13" t="s">
        <v>653</v>
      </c>
      <c r="D2551" s="13" t="str">
        <f t="shared" si="38"/>
        <v>Error?</v>
      </c>
    </row>
    <row r="2552" spans="1:4" x14ac:dyDescent="0.2">
      <c r="A2552" s="82">
        <v>2491</v>
      </c>
      <c r="D2552" s="13" t="str">
        <f t="shared" si="38"/>
        <v>OK</v>
      </c>
    </row>
    <row r="2553" spans="1:4" x14ac:dyDescent="0.2">
      <c r="A2553" s="54">
        <v>2492</v>
      </c>
      <c r="B2553" s="1221">
        <f>'Acct Summary 7-8'!C6</f>
        <v>527823</v>
      </c>
      <c r="C2553" s="13" t="s">
        <v>653</v>
      </c>
      <c r="D2553" s="13" t="str">
        <f t="shared" si="38"/>
        <v>Error?</v>
      </c>
    </row>
    <row r="2554" spans="1:4" x14ac:dyDescent="0.2">
      <c r="A2554" s="54">
        <v>2493</v>
      </c>
      <c r="B2554" s="1221">
        <f>'Acct Summary 7-8'!C7</f>
        <v>154358</v>
      </c>
      <c r="C2554" s="13" t="s">
        <v>653</v>
      </c>
      <c r="D2554" s="13" t="str">
        <f t="shared" si="38"/>
        <v>Error?</v>
      </c>
    </row>
    <row r="2555" spans="1:4" x14ac:dyDescent="0.2">
      <c r="A2555" s="54">
        <v>2494</v>
      </c>
      <c r="B2555" s="1221">
        <f>'Acct Summary 7-8'!C8</f>
        <v>11152836</v>
      </c>
      <c r="C2555" s="13" t="s">
        <v>653</v>
      </c>
      <c r="D2555" s="13" t="str">
        <f t="shared" si="38"/>
        <v>Error?</v>
      </c>
    </row>
    <row r="2556" spans="1:4" x14ac:dyDescent="0.2">
      <c r="A2556" s="54">
        <v>2495</v>
      </c>
      <c r="B2556" s="1221">
        <f>'Acct Summary 7-8'!C12</f>
        <v>7813221</v>
      </c>
      <c r="C2556" s="13" t="s">
        <v>653</v>
      </c>
      <c r="D2556" s="13" t="str">
        <f t="shared" si="38"/>
        <v>Error?</v>
      </c>
    </row>
    <row r="2557" spans="1:4" x14ac:dyDescent="0.2">
      <c r="A2557" s="54">
        <v>2496</v>
      </c>
      <c r="B2557" s="1221">
        <f>'Acct Summary 7-8'!C13</f>
        <v>3370453</v>
      </c>
      <c r="C2557" s="13" t="s">
        <v>653</v>
      </c>
      <c r="D2557" s="13" t="str">
        <f t="shared" si="38"/>
        <v>Error?</v>
      </c>
    </row>
    <row r="2558" spans="1:4" x14ac:dyDescent="0.2">
      <c r="A2558" s="54">
        <v>2497</v>
      </c>
      <c r="B2558" s="1221">
        <f>'Acct Summary 7-8'!C14</f>
        <v>1370</v>
      </c>
      <c r="C2558" s="13" t="s">
        <v>653</v>
      </c>
      <c r="D2558" s="13" t="str">
        <f t="shared" si="38"/>
        <v>Error?</v>
      </c>
    </row>
    <row r="2559" spans="1:4" x14ac:dyDescent="0.2">
      <c r="A2559" s="54">
        <v>2498</v>
      </c>
      <c r="B2559" s="1221">
        <f>'Acct Summary 7-8'!C15</f>
        <v>431639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11616683</v>
      </c>
      <c r="C2561" s="13" t="s">
        <v>653</v>
      </c>
      <c r="D2561" s="13" t="str">
        <f t="shared" si="39"/>
        <v>Error?</v>
      </c>
    </row>
    <row r="2562" spans="1:4" x14ac:dyDescent="0.2">
      <c r="A2562" s="54">
        <v>2501</v>
      </c>
      <c r="B2562" s="1221">
        <f>'Acct Summary 7-8'!C20</f>
        <v>-463847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1381939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1381939</v>
      </c>
      <c r="C2568" s="13" t="s">
        <v>653</v>
      </c>
      <c r="D2568" s="13" t="str">
        <f t="shared" si="39"/>
        <v>Error?</v>
      </c>
    </row>
    <row r="2569" spans="1:4" x14ac:dyDescent="0.2">
      <c r="A2569" s="54">
        <v>2508</v>
      </c>
      <c r="B2569" s="1221">
        <f>'Acct Summary 7-8'!D13</f>
        <v>1224356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1224356</v>
      </c>
      <c r="C2573" s="13" t="s">
        <v>653</v>
      </c>
      <c r="D2573" s="13" t="str">
        <f t="shared" si="39"/>
        <v>Error?</v>
      </c>
    </row>
    <row r="2574" spans="1:4" x14ac:dyDescent="0.2">
      <c r="A2574" s="54">
        <v>2513</v>
      </c>
      <c r="B2574" s="1221">
        <f>'Acct Summary 7-8'!D20</f>
        <v>157583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405359</v>
      </c>
      <c r="C2591" s="13" t="s">
        <v>653</v>
      </c>
      <c r="D2591" s="13" t="str">
        <f t="shared" si="39"/>
        <v>Error?</v>
      </c>
    </row>
    <row r="2592" spans="1:4" x14ac:dyDescent="0.2">
      <c r="A2592" s="82">
        <v>2531</v>
      </c>
      <c r="D2592" s="13" t="str">
        <f t="shared" si="39"/>
        <v>OK</v>
      </c>
    </row>
    <row r="2593" spans="1:4" x14ac:dyDescent="0.2">
      <c r="A2593" s="54">
        <v>2532</v>
      </c>
      <c r="B2593" s="1221">
        <f>'Acct Summary 7-8'!F6</f>
        <v>93143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498502</v>
      </c>
      <c r="C2595" s="13" t="s">
        <v>653</v>
      </c>
      <c r="D2595" s="13" t="str">
        <f t="shared" si="39"/>
        <v>Error?</v>
      </c>
    </row>
    <row r="2596" spans="1:4" x14ac:dyDescent="0.2">
      <c r="A2596" s="54">
        <v>2535</v>
      </c>
      <c r="B2596" s="1221">
        <f>'Acct Summary 7-8'!F13</f>
        <v>523699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523699</v>
      </c>
      <c r="C2600" s="13" t="s">
        <v>653</v>
      </c>
      <c r="D2600" s="13" t="str">
        <f t="shared" si="39"/>
        <v>Error?</v>
      </c>
    </row>
    <row r="2601" spans="1:4" x14ac:dyDescent="0.2">
      <c r="A2601" s="54">
        <v>2540</v>
      </c>
      <c r="B2601" s="1221">
        <f>'Acct Summary 7-8'!F20</f>
        <v>-25197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451211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451211</v>
      </c>
      <c r="C2606" s="13" t="s">
        <v>653</v>
      </c>
      <c r="D2606" s="13" t="str">
        <f t="shared" si="39"/>
        <v>Error?</v>
      </c>
    </row>
    <row r="2607" spans="1:4" x14ac:dyDescent="0.2">
      <c r="A2607" s="54">
        <v>2546</v>
      </c>
      <c r="B2607" s="1221">
        <f>'Acct Summary 7-8'!G12</f>
        <v>189739</v>
      </c>
      <c r="C2607" s="13" t="s">
        <v>653</v>
      </c>
      <c r="D2607" s="13" t="str">
        <f t="shared" si="39"/>
        <v>Error?</v>
      </c>
    </row>
    <row r="2608" spans="1:4" x14ac:dyDescent="0.2">
      <c r="A2608" s="54">
        <v>2547</v>
      </c>
      <c r="B2608" s="1221">
        <f>'Acct Summary 7-8'!G13</f>
        <v>246914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436653</v>
      </c>
      <c r="C2612" s="13" t="s">
        <v>653</v>
      </c>
      <c r="D2612" s="13" t="str">
        <f t="shared" si="39"/>
        <v>Error?</v>
      </c>
    </row>
    <row r="2613" spans="1:4" x14ac:dyDescent="0.2">
      <c r="A2613" s="54">
        <v>2552</v>
      </c>
      <c r="B2613" s="1221">
        <f>'Acct Summary 7-8'!G20</f>
        <v>14558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1184962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1184962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1136600</v>
      </c>
      <c r="C2634" s="13" t="s">
        <v>653</v>
      </c>
      <c r="D2634" s="13" t="str">
        <f t="shared" si="40"/>
        <v>Error?</v>
      </c>
    </row>
    <row r="2635" spans="1:4" x14ac:dyDescent="0.2">
      <c r="A2635" s="54">
        <v>2574</v>
      </c>
      <c r="B2635" s="1221">
        <f>'Acct Summary 7-8'!E17</f>
        <v>1136600</v>
      </c>
      <c r="C2635" s="13" t="s">
        <v>653</v>
      </c>
      <c r="D2635" s="13" t="str">
        <f t="shared" si="40"/>
        <v>Error?</v>
      </c>
    </row>
    <row r="2636" spans="1:4" x14ac:dyDescent="0.2">
      <c r="A2636" s="54">
        <v>2575</v>
      </c>
      <c r="B2636" s="1221">
        <f>'Acct Summary 7-8'!E20</f>
        <v>48362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54287</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240</v>
      </c>
      <c r="D2720" s="13" t="str">
        <f t="shared" si="41"/>
        <v>Error?</v>
      </c>
    </row>
    <row r="2721" spans="1:4" x14ac:dyDescent="0.2">
      <c r="A2721" s="54">
        <v>2660</v>
      </c>
      <c r="B2721" s="1221">
        <f>'Expenditures 15-22'!F51</f>
        <v>173</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54700</v>
      </c>
      <c r="C2724" s="13" t="s">
        <v>653</v>
      </c>
      <c r="D2724" s="13" t="str">
        <f t="shared" si="41"/>
        <v>Error?</v>
      </c>
    </row>
    <row r="2725" spans="1:4" x14ac:dyDescent="0.2">
      <c r="A2725" s="54">
        <v>2664</v>
      </c>
      <c r="B2725" s="1221">
        <f>'Expenditures 15-22'!D241</f>
        <v>752</v>
      </c>
      <c r="D2725" s="13" t="str">
        <f t="shared" si="41"/>
        <v>Error?</v>
      </c>
    </row>
    <row r="2726" spans="1:4" x14ac:dyDescent="0.2">
      <c r="A2726" s="54">
        <v>2665</v>
      </c>
      <c r="B2726" s="1221">
        <f>'Expenditures 15-22'!K241</f>
        <v>752</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38770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38770</v>
      </c>
      <c r="D2914" s="13" t="str">
        <f t="shared" si="44"/>
        <v>Error?</v>
      </c>
    </row>
    <row r="2915" spans="1:4" x14ac:dyDescent="0.2">
      <c r="A2915" s="82">
        <v>2854</v>
      </c>
      <c r="D2915" s="13" t="str">
        <f t="shared" si="44"/>
        <v>OK</v>
      </c>
    </row>
    <row r="2916" spans="1:4" x14ac:dyDescent="0.2">
      <c r="A2916" s="54">
        <v>2855</v>
      </c>
      <c r="B2916" s="1221">
        <f>'Assets-Liab 5-6'!L34</f>
        <v>38770</v>
      </c>
      <c r="C2916" s="13" t="s">
        <v>653</v>
      </c>
      <c r="D2916" s="13" t="str">
        <f t="shared" si="44"/>
        <v>Error?</v>
      </c>
    </row>
    <row r="2917" spans="1:4" x14ac:dyDescent="0.2">
      <c r="A2917" s="54">
        <v>2856</v>
      </c>
      <c r="B2917" s="1221">
        <f>'Assets-Liab 5-6'!L41</f>
        <v>38770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431639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431639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209330</v>
      </c>
      <c r="D3055" s="13" t="str">
        <f t="shared" si="46"/>
        <v>Error?</v>
      </c>
    </row>
    <row r="3056" spans="1:4" x14ac:dyDescent="0.2">
      <c r="A3056" s="54">
        <v>2995</v>
      </c>
      <c r="B3056" s="1221">
        <f>'Expenditures 15-22'!D10</f>
        <v>30365</v>
      </c>
      <c r="D3056" s="13" t="str">
        <f t="shared" si="46"/>
        <v>Error?</v>
      </c>
    </row>
    <row r="3057" spans="1:4" x14ac:dyDescent="0.2">
      <c r="A3057" s="54">
        <v>2996</v>
      </c>
      <c r="B3057" s="1221">
        <f>'Expenditures 15-22'!E10</f>
        <v>17158</v>
      </c>
      <c r="D3057" s="13" t="str">
        <f t="shared" si="46"/>
        <v>Error?</v>
      </c>
    </row>
    <row r="3058" spans="1:4" x14ac:dyDescent="0.2">
      <c r="A3058" s="54">
        <v>2997</v>
      </c>
      <c r="B3058" s="1221">
        <f>'Expenditures 15-22'!F10</f>
        <v>2463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259316</v>
      </c>
      <c r="C3062" s="13" t="s">
        <v>653</v>
      </c>
      <c r="D3062" s="13" t="str">
        <f t="shared" si="46"/>
        <v>Error?</v>
      </c>
    </row>
    <row r="3063" spans="1:4" x14ac:dyDescent="0.2">
      <c r="A3063" s="82">
        <v>3002</v>
      </c>
      <c r="D3063" s="13" t="str">
        <f t="shared" si="46"/>
        <v>OK</v>
      </c>
    </row>
    <row r="3064" spans="1:4" x14ac:dyDescent="0.2">
      <c r="A3064" s="54">
        <v>3003</v>
      </c>
      <c r="B3064" s="1221">
        <f>'Expenditures 15-22'!D213</f>
        <v>9686</v>
      </c>
      <c r="D3064" s="13" t="str">
        <f t="shared" si="46"/>
        <v>Error?</v>
      </c>
    </row>
    <row r="3065" spans="1:4" x14ac:dyDescent="0.2">
      <c r="A3065" s="54">
        <v>3004</v>
      </c>
      <c r="B3065" s="1221">
        <f>'Expenditures 15-22'!K213</f>
        <v>9686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-463847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157583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-25197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14558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48362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1245680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267071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274605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21415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9432</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1818203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73199</v>
      </c>
      <c r="D3387" s="13" t="str">
        <f t="shared" si="51"/>
        <v>Error?</v>
      </c>
    </row>
    <row r="3388" spans="1:4" x14ac:dyDescent="0.2">
      <c r="A3388" s="54">
        <v>3327</v>
      </c>
      <c r="B3388" s="1221">
        <f>'Expenditures 15-22'!D211</f>
        <v>100430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73199</v>
      </c>
      <c r="C3390" s="13" t="s">
        <v>653</v>
      </c>
      <c r="D3390" s="13" t="str">
        <f t="shared" si="51"/>
        <v>Error?</v>
      </c>
    </row>
    <row r="3391" spans="1:4" x14ac:dyDescent="0.2">
      <c r="A3391" s="54">
        <v>3330</v>
      </c>
      <c r="B3391" s="1221">
        <f>'Expenditures 15-22'!K211</f>
        <v>100430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9502628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1061986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898372</v>
      </c>
      <c r="D3417" s="13" t="str">
        <f t="shared" si="52"/>
        <v>Error?</v>
      </c>
    </row>
    <row r="3418" spans="1:4" x14ac:dyDescent="0.2">
      <c r="A3418" s="82">
        <v>3357</v>
      </c>
      <c r="D3418" s="13" t="str">
        <f t="shared" si="52"/>
        <v>OK</v>
      </c>
    </row>
    <row r="3419" spans="1:4" x14ac:dyDescent="0.2">
      <c r="A3419" s="54">
        <v>3358</v>
      </c>
      <c r="B3419" s="1221">
        <f>'Assets-Liab 5-6'!F4</f>
        <v>524744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372480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38770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213323</v>
      </c>
      <c r="C3446" s="13" t="s">
        <v>653</v>
      </c>
      <c r="D3446" s="13" t="str">
        <f t="shared" si="52"/>
        <v>Error?</v>
      </c>
    </row>
    <row r="3447" spans="1:4" x14ac:dyDescent="0.2">
      <c r="A3447" s="54">
        <v>3386</v>
      </c>
      <c r="B3447" s="1221">
        <f>'Tax Sched 24'!D16</f>
        <v>103362</v>
      </c>
      <c r="C3447" s="13" t="s">
        <v>653</v>
      </c>
      <c r="D3447" s="13" t="str">
        <f t="shared" si="52"/>
        <v>Error?</v>
      </c>
    </row>
    <row r="3448" spans="1:4" x14ac:dyDescent="0.2">
      <c r="A3448" s="54">
        <v>3387</v>
      </c>
      <c r="B3448" s="1221">
        <f>'Tax Sched 24'!C16</f>
        <v>109961</v>
      </c>
      <c r="D3448" s="13" t="str">
        <f t="shared" si="52"/>
        <v>Error?</v>
      </c>
    </row>
    <row r="3449" spans="1:4" x14ac:dyDescent="0.2">
      <c r="A3449" s="54">
        <v>3388</v>
      </c>
      <c r="B3449" s="1221">
        <f>'Tax Sched 24'!F16</f>
        <v>99790</v>
      </c>
      <c r="C3449" s="13" t="s">
        <v>653</v>
      </c>
      <c r="D3449" s="13" t="str">
        <f t="shared" si="52"/>
        <v>Error?</v>
      </c>
    </row>
    <row r="3450" spans="1:4" x14ac:dyDescent="0.2">
      <c r="A3450" s="54">
        <v>3389</v>
      </c>
      <c r="B3450" s="1221">
        <f>'Tax Sched 24'!E16</f>
        <v>209751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2817295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13970131</v>
      </c>
      <c r="C4122" s="13" t="s">
        <v>653</v>
      </c>
      <c r="D4122" s="13" t="str">
        <f t="shared" si="63"/>
        <v>Error?</v>
      </c>
    </row>
    <row r="4123" spans="1:4" x14ac:dyDescent="0.2">
      <c r="A4123" s="54">
        <v>4062</v>
      </c>
      <c r="B4123" s="1221">
        <f>'Acct Summary 7-8'!D10</f>
        <v>1381939</v>
      </c>
      <c r="C4123" s="13" t="s">
        <v>653</v>
      </c>
      <c r="D4123" s="13" t="str">
        <f t="shared" si="63"/>
        <v>Error?</v>
      </c>
    </row>
    <row r="4124" spans="1:4" x14ac:dyDescent="0.2">
      <c r="A4124" s="54">
        <v>4063</v>
      </c>
      <c r="B4124" s="1221">
        <f>'Acct Summary 7-8'!E10</f>
        <v>1184962</v>
      </c>
      <c r="C4124" s="13" t="s">
        <v>653</v>
      </c>
      <c r="D4124" s="13" t="str">
        <f t="shared" si="63"/>
        <v>Error?</v>
      </c>
    </row>
    <row r="4125" spans="1:4" x14ac:dyDescent="0.2">
      <c r="A4125" s="54">
        <v>4064</v>
      </c>
      <c r="B4125" s="1221">
        <f>'Acct Summary 7-8'!F10</f>
        <v>498502</v>
      </c>
      <c r="C4125" s="13" t="s">
        <v>653</v>
      </c>
      <c r="D4125" s="13" t="str">
        <f t="shared" si="63"/>
        <v>Error?</v>
      </c>
    </row>
    <row r="4126" spans="1:4" x14ac:dyDescent="0.2">
      <c r="A4126" s="54">
        <v>4065</v>
      </c>
      <c r="B4126" s="1221">
        <f>'Acct Summary 7-8'!G10</f>
        <v>451211</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2817295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14433978</v>
      </c>
      <c r="C4136" s="13" t="s">
        <v>653</v>
      </c>
      <c r="D4136" s="13" t="str">
        <f t="shared" si="63"/>
        <v>Error?</v>
      </c>
    </row>
    <row r="4137" spans="1:4" x14ac:dyDescent="0.2">
      <c r="A4137" s="54">
        <v>4076</v>
      </c>
      <c r="B4137" s="1221">
        <f>'Acct Summary 7-8'!D19</f>
        <v>1224356</v>
      </c>
      <c r="C4137" s="13" t="s">
        <v>653</v>
      </c>
      <c r="D4137" s="13" t="str">
        <f t="shared" si="63"/>
        <v>Error?</v>
      </c>
    </row>
    <row r="4138" spans="1:4" x14ac:dyDescent="0.2">
      <c r="A4138" s="54">
        <v>4077</v>
      </c>
      <c r="B4138" s="1221">
        <f>'Acct Summary 7-8'!E19</f>
        <v>1136600</v>
      </c>
      <c r="C4138" s="13" t="s">
        <v>653</v>
      </c>
      <c r="D4138" s="13" t="str">
        <f t="shared" si="63"/>
        <v>Error?</v>
      </c>
    </row>
    <row r="4139" spans="1:4" x14ac:dyDescent="0.2">
      <c r="A4139" s="54">
        <v>4078</v>
      </c>
      <c r="B4139" s="1221">
        <f>'Acct Summary 7-8'!F19</f>
        <v>523699</v>
      </c>
      <c r="C4139" s="13" t="s">
        <v>653</v>
      </c>
      <c r="D4139" s="13" t="str">
        <f t="shared" si="63"/>
        <v>Error?</v>
      </c>
    </row>
    <row r="4140" spans="1:4" x14ac:dyDescent="0.2">
      <c r="A4140" s="54">
        <v>4079</v>
      </c>
      <c r="B4140" s="1221">
        <f>'Acct Summary 7-8'!G19</f>
        <v>436653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6672184</v>
      </c>
      <c r="C4171" s="13" t="s">
        <v>653</v>
      </c>
      <c r="D4171" s="13" t="str">
        <f t="shared" si="64"/>
        <v>Error?</v>
      </c>
    </row>
    <row r="4172" spans="1:4" x14ac:dyDescent="0.2">
      <c r="A4172" s="54">
        <v>4111</v>
      </c>
      <c r="B4172" s="1221">
        <f>'Short-Term Long-Term Debt 25'!J49</f>
        <v>5773812</v>
      </c>
      <c r="C4172" s="13" t="s">
        <v>653</v>
      </c>
      <c r="D4172" s="13" t="str">
        <f t="shared" si="64"/>
        <v>Error?</v>
      </c>
    </row>
    <row r="4173" spans="1:4" x14ac:dyDescent="0.2">
      <c r="A4173" s="54">
        <v>4112</v>
      </c>
      <c r="B4173" s="1221">
        <f>'Short-Term Long-Term Debt 25'!H49</f>
        <v>935000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-26527</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1373.3</v>
      </c>
      <c r="C4265" s="13" t="s">
        <v>653</v>
      </c>
      <c r="D4265" s="13" t="str">
        <f t="shared" si="65"/>
        <v>Error?</v>
      </c>
      <c r="E4265" s="803"/>
    </row>
    <row r="4266" spans="1:5" x14ac:dyDescent="0.2">
      <c r="A4266" s="90">
        <v>4205</v>
      </c>
      <c r="B4266" s="1221">
        <f>('FP Info 3'!F10)*100000</f>
        <v>193.7</v>
      </c>
      <c r="C4266" s="13" t="s">
        <v>653</v>
      </c>
      <c r="D4266" s="13" t="str">
        <f t="shared" si="65"/>
        <v>Error?</v>
      </c>
      <c r="E4266" s="803"/>
    </row>
    <row r="4267" spans="1:5" x14ac:dyDescent="0.2">
      <c r="A4267" s="90">
        <v>4206</v>
      </c>
      <c r="B4267" s="1221">
        <f>('FP Info 3'!H10)*100000</f>
        <v>5020</v>
      </c>
      <c r="C4267" s="13" t="s">
        <v>653</v>
      </c>
      <c r="D4267" s="13" t="str">
        <f t="shared" si="65"/>
        <v>Error?</v>
      </c>
      <c r="E4267" s="803"/>
    </row>
    <row r="4268" spans="1:5" x14ac:dyDescent="0.2">
      <c r="A4268" s="90">
        <v>4207</v>
      </c>
      <c r="B4268" s="1221">
        <f>('FP Info 3'!J10)*100000</f>
        <v>6587</v>
      </c>
      <c r="C4268" s="13" t="s">
        <v>653</v>
      </c>
      <c r="D4268" s="13" t="str">
        <f t="shared" si="65"/>
        <v>Error?</v>
      </c>
    </row>
    <row r="4269" spans="1:5" x14ac:dyDescent="0.2">
      <c r="A4269" s="90">
        <v>4208</v>
      </c>
      <c r="B4269" s="1221">
        <f>'FP Info 3'!J16</f>
        <v>11105240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27375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9065</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21476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696847454</v>
      </c>
      <c r="D4995" s="13" t="str">
        <f t="shared" si="77"/>
        <v>Error?</v>
      </c>
    </row>
    <row r="4996" spans="1:4" x14ac:dyDescent="0.2">
      <c r="A4996" s="90">
        <v>4935</v>
      </c>
      <c r="B4996" s="1221">
        <f>'FP Info 3'!H31</f>
        <v>48082474.326000005</v>
      </c>
      <c r="D4996" s="13" t="str">
        <f t="shared" si="77"/>
        <v>Error?</v>
      </c>
    </row>
    <row r="4997" spans="1:4" x14ac:dyDescent="0.2">
      <c r="A4997" s="90">
        <v>4936</v>
      </c>
      <c r="B4997" s="1221">
        <f>'FP Info 3'!H37</f>
        <v>6672184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9659675</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9659675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384365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384365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4225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4225</v>
      </c>
      <c r="C5087" s="13" t="s">
        <v>653</v>
      </c>
      <c r="D5087" s="13" t="str">
        <f t="shared" si="78"/>
        <v>Error?</v>
      </c>
    </row>
    <row r="5088" spans="1:4" x14ac:dyDescent="0.2">
      <c r="A5088" s="54">
        <v>5027</v>
      </c>
      <c r="B5088" s="1221">
        <f>'Revenues 9-14'!C65</f>
        <v>42162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42162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196090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6230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6230</v>
      </c>
      <c r="C5102" s="13" t="s">
        <v>653</v>
      </c>
      <c r="D5102" s="13" t="str">
        <f t="shared" si="78"/>
        <v>Error?</v>
      </c>
    </row>
    <row r="5103" spans="1:4" x14ac:dyDescent="0.2">
      <c r="A5103" s="54">
        <v>5042</v>
      </c>
      <c r="B5103" s="1221">
        <f>'Revenues 9-14'!C84</f>
        <v>107641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107641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10260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10384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49623</v>
      </c>
      <c r="D5119" s="13" t="str">
        <f t="shared" ref="D5119:D5182" si="79">IF(ISBLANK(B5119),"OK",IF(A5119-B5119=0,"OK","Error?"))</f>
        <v>Error?</v>
      </c>
    </row>
    <row r="5120" spans="1:4" x14ac:dyDescent="0.2">
      <c r="A5120" s="54">
        <v>5059</v>
      </c>
      <c r="B5120" s="1221">
        <f>'Revenues 9-14'!C108</f>
        <v>70267</v>
      </c>
      <c r="C5120" s="13" t="s">
        <v>653</v>
      </c>
      <c r="D5120" s="13" t="str">
        <f t="shared" si="79"/>
        <v>Error?</v>
      </c>
    </row>
    <row r="5121" spans="1:4" x14ac:dyDescent="0.2">
      <c r="A5121" s="54">
        <v>5060</v>
      </c>
      <c r="B5121" s="1221">
        <f>'Revenues 9-14'!C109</f>
        <v>10470655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284747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284747</v>
      </c>
      <c r="C5132" s="13" t="s">
        <v>653</v>
      </c>
      <c r="D5132" s="13" t="str">
        <f t="shared" si="79"/>
        <v>Error?</v>
      </c>
    </row>
    <row r="5133" spans="1:4" x14ac:dyDescent="0.2">
      <c r="A5133" s="54">
        <v>5072</v>
      </c>
      <c r="B5133" s="1221">
        <f>'Revenues 9-14'!C124</f>
        <v>17717</v>
      </c>
      <c r="D5133" s="13" t="str">
        <f t="shared" si="79"/>
        <v>Error?</v>
      </c>
    </row>
    <row r="5134" spans="1:4" x14ac:dyDescent="0.2">
      <c r="A5134" s="54">
        <v>5073</v>
      </c>
      <c r="B5134" s="1221">
        <f>'Revenues 9-14'!C125</f>
        <v>77485</v>
      </c>
      <c r="D5134" s="13" t="str">
        <f t="shared" si="79"/>
        <v>Error?</v>
      </c>
    </row>
    <row r="5135" spans="1:4" x14ac:dyDescent="0.2">
      <c r="A5135" s="54">
        <v>5074</v>
      </c>
      <c r="B5135" s="1221">
        <f>'Revenues 9-14'!C126</f>
        <v>142597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237799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5277</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5277</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243076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527823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93879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93879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2563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2563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154358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154358</v>
      </c>
      <c r="C5326" s="13" t="s">
        <v>653</v>
      </c>
      <c r="D5326" s="13" t="str">
        <f t="shared" si="82"/>
        <v>Error?</v>
      </c>
    </row>
    <row r="5327" spans="1:4" x14ac:dyDescent="0.2">
      <c r="A5327" s="54">
        <v>5266</v>
      </c>
      <c r="B5327" s="1221">
        <f>'Revenues 9-14'!C275</f>
        <v>11152836</v>
      </c>
      <c r="C5327" s="13" t="s">
        <v>653</v>
      </c>
      <c r="D5327" s="13" t="str">
        <f t="shared" si="82"/>
        <v>Error?</v>
      </c>
    </row>
    <row r="5328" spans="1:4" x14ac:dyDescent="0.2">
      <c r="A5328" s="54">
        <v>5267</v>
      </c>
      <c r="B5328" s="1221">
        <f>'Revenues 9-14'!D5</f>
        <v>1362346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1362346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4207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4207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6760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8626</v>
      </c>
      <c r="D5354" s="13" t="str">
        <f t="shared" si="82"/>
        <v>Error?</v>
      </c>
    </row>
    <row r="5355" spans="1:4" x14ac:dyDescent="0.2">
      <c r="A5355" s="54">
        <v>5294</v>
      </c>
      <c r="B5355" s="1221">
        <f>'Revenues 9-14'!D108</f>
        <v>15386</v>
      </c>
      <c r="C5355" s="13" t="s">
        <v>653</v>
      </c>
      <c r="D5355" s="13" t="str">
        <f t="shared" si="82"/>
        <v>Error?</v>
      </c>
    </row>
    <row r="5356" spans="1:4" x14ac:dyDescent="0.2">
      <c r="A5356" s="54">
        <v>5295</v>
      </c>
      <c r="B5356" s="1221">
        <f>'Revenues 9-14'!D109</f>
        <v>1381939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1381939</v>
      </c>
      <c r="C5508" s="13" t="s">
        <v>653</v>
      </c>
      <c r="D5508" s="13" t="str">
        <f t="shared" si="85"/>
        <v>Error?</v>
      </c>
    </row>
    <row r="5509" spans="1:4" x14ac:dyDescent="0.2">
      <c r="A5509" s="54">
        <v>5448</v>
      </c>
      <c r="B5509" s="1221">
        <f>'Revenues 9-14'!E5</f>
        <v>1181991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1181991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2971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2971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1184962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1184962</v>
      </c>
      <c r="C5552" s="13" t="s">
        <v>653</v>
      </c>
      <c r="D5552" s="13" t="str">
        <f t="shared" si="85"/>
        <v>Error?</v>
      </c>
    </row>
    <row r="5553" spans="1:4" x14ac:dyDescent="0.2">
      <c r="A5553" s="54">
        <v>5492</v>
      </c>
      <c r="B5553" s="1221">
        <f>'Revenues 9-14'!F5</f>
        <v>340877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340877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48257</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48257</v>
      </c>
      <c r="C5579" s="13" t="s">
        <v>653</v>
      </c>
      <c r="D5579" s="13" t="str">
        <f t="shared" si="86"/>
        <v>Error?</v>
      </c>
    </row>
    <row r="5580" spans="1:4" x14ac:dyDescent="0.2">
      <c r="A5580" s="54">
        <v>5519</v>
      </c>
      <c r="B5580" s="1221">
        <f>'Revenues 9-14'!F65</f>
        <v>2225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2225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14000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14000</v>
      </c>
      <c r="C5587" s="13" t="s">
        <v>653</v>
      </c>
      <c r="D5587" s="13" t="str">
        <f t="shared" si="86"/>
        <v>Error?</v>
      </c>
    </row>
    <row r="5588" spans="1:4" x14ac:dyDescent="0.2">
      <c r="A5588" s="54">
        <v>5527</v>
      </c>
      <c r="B5588" s="1221">
        <f>'Revenues 9-14'!F109</f>
        <v>405359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5307</v>
      </c>
      <c r="D5615" s="13" t="str">
        <f t="shared" si="86"/>
        <v>Error?</v>
      </c>
    </row>
    <row r="5616" spans="1:4" x14ac:dyDescent="0.2">
      <c r="A5616" s="82">
        <v>5555</v>
      </c>
      <c r="D5616" s="13" t="str">
        <f t="shared" si="86"/>
        <v>OK</v>
      </c>
    </row>
    <row r="5617" spans="1:4" x14ac:dyDescent="0.2">
      <c r="A5617" s="54">
        <v>5556</v>
      </c>
      <c r="B5617" s="1221">
        <f>'Revenues 9-14'!F152</f>
        <v>87836</v>
      </c>
      <c r="D5617" s="13" t="str">
        <f t="shared" si="86"/>
        <v>Error?</v>
      </c>
    </row>
    <row r="5618" spans="1:4" x14ac:dyDescent="0.2">
      <c r="A5618" s="54">
        <v>5557</v>
      </c>
      <c r="B5618" s="1221">
        <f>'Revenues 9-14'!F154</f>
        <v>93143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93143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93143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498502</v>
      </c>
      <c r="C5720" s="13" t="s">
        <v>653</v>
      </c>
      <c r="D5720" s="13" t="str">
        <f t="shared" si="88"/>
        <v>Error?</v>
      </c>
    </row>
    <row r="5721" spans="1:4" x14ac:dyDescent="0.2">
      <c r="A5721" s="54">
        <v>5660</v>
      </c>
      <c r="B5721" s="1221">
        <f>'Revenues 9-14'!G5</f>
        <v>213323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213323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426646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23000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23000</v>
      </c>
      <c r="C5730" s="13" t="s">
        <v>653</v>
      </c>
      <c r="D5730" s="13" t="str">
        <f t="shared" si="88"/>
        <v>Error?</v>
      </c>
    </row>
    <row r="5731" spans="1:4" x14ac:dyDescent="0.2">
      <c r="A5731" s="54">
        <v>5670</v>
      </c>
      <c r="B5731" s="1221">
        <f>'Revenues 9-14'!G65</f>
        <v>1565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1565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451211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451211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196090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784.43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11952</v>
      </c>
      <c r="D6113" s="13" t="str">
        <f t="shared" si="94"/>
        <v>Error?</v>
      </c>
      <c r="E6113" s="13" t="s">
        <v>207</v>
      </c>
    </row>
    <row r="6114" spans="1:5" x14ac:dyDescent="0.2">
      <c r="A6114">
        <v>6053</v>
      </c>
      <c r="B6114" s="1221">
        <f>'Assets-Liab 5-6'!D11</f>
        <v>7097</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435</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204157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3167</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204157</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204157</v>
      </c>
      <c r="D6216" s="13" t="str">
        <f t="shared" si="96"/>
        <v>Error?</v>
      </c>
      <c r="E6216" s="13" t="s">
        <v>207</v>
      </c>
    </row>
    <row r="6217" spans="1:5" x14ac:dyDescent="0.2">
      <c r="A6217">
        <v>6156</v>
      </c>
      <c r="B6217" s="1221">
        <f>'Assets-Liab 5-6'!J4</f>
        <v>204157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62067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62067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62067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102458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102458</v>
      </c>
      <c r="D6229" s="13" t="str">
        <f t="shared" si="96"/>
        <v>Error?</v>
      </c>
      <c r="E6229" s="13" t="s">
        <v>207</v>
      </c>
    </row>
    <row r="6230" spans="1:5" x14ac:dyDescent="0.2">
      <c r="A6230">
        <v>6169</v>
      </c>
      <c r="B6230" s="1221">
        <f>'Acct Summary 7-8'!J20</f>
        <v>-40391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-40391</v>
      </c>
      <c r="D6263" s="13" t="str">
        <f t="shared" si="96"/>
        <v>Error?</v>
      </c>
      <c r="E6263" s="13" t="s">
        <v>207</v>
      </c>
    </row>
    <row r="6264" spans="1:5" x14ac:dyDescent="0.2">
      <c r="A6264">
        <v>6203</v>
      </c>
      <c r="B6264" s="1221">
        <f>'Acct Summary 7-8'!J79</f>
        <v>244548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204157</v>
      </c>
      <c r="D6266" s="13" t="str">
        <f t="shared" si="96"/>
        <v>Error?</v>
      </c>
      <c r="E6266" s="13" t="s">
        <v>207</v>
      </c>
    </row>
    <row r="6267" spans="1:5" x14ac:dyDescent="0.2">
      <c r="A6267">
        <v>6206</v>
      </c>
      <c r="B6267" s="1221">
        <f>'Acct Summary 7-8'!C82</f>
        <v>-463847</v>
      </c>
      <c r="D6267" s="13" t="str">
        <f t="shared" si="96"/>
        <v>Error?</v>
      </c>
      <c r="E6267" s="13" t="s">
        <v>207</v>
      </c>
    </row>
    <row r="6268" spans="1:5" x14ac:dyDescent="0.2">
      <c r="A6268">
        <v>6207</v>
      </c>
      <c r="B6268" s="1221">
        <f>'Acct Summary 7-8'!D82</f>
        <v>157583</v>
      </c>
      <c r="D6268" s="13" t="str">
        <f t="shared" si="96"/>
        <v>Error?</v>
      </c>
      <c r="E6268" s="13" t="s">
        <v>207</v>
      </c>
    </row>
    <row r="6269" spans="1:5" x14ac:dyDescent="0.2">
      <c r="A6269">
        <v>6208</v>
      </c>
      <c r="B6269" s="1221">
        <f>'Acct Summary 7-8'!E82</f>
        <v>48362</v>
      </c>
      <c r="D6269" s="13" t="str">
        <f t="shared" si="96"/>
        <v>Error?</v>
      </c>
      <c r="E6269" s="13" t="s">
        <v>207</v>
      </c>
    </row>
    <row r="6270" spans="1:5" x14ac:dyDescent="0.2">
      <c r="A6270">
        <v>6209</v>
      </c>
      <c r="B6270" s="1221">
        <f>'Acct Summary 7-8'!F82</f>
        <v>-25197</v>
      </c>
      <c r="D6270" s="13" t="str">
        <f t="shared" si="96"/>
        <v>Error?</v>
      </c>
      <c r="E6270" s="13" t="s">
        <v>207</v>
      </c>
    </row>
    <row r="6271" spans="1:5" x14ac:dyDescent="0.2">
      <c r="A6271">
        <v>6210</v>
      </c>
      <c r="B6271" s="1221">
        <f>'Acct Summary 7-8'!G82</f>
        <v>14558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-40391</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-4.8751179768313474E-2</v>
      </c>
      <c r="D6276" s="13" t="str">
        <f t="shared" si="97"/>
        <v>Error?</v>
      </c>
      <c r="E6276" s="13" t="s">
        <v>207</v>
      </c>
    </row>
    <row r="6277" spans="1:5" x14ac:dyDescent="0.2">
      <c r="A6277">
        <v>6216</v>
      </c>
      <c r="B6277" s="1221">
        <f>'Acct Summary 7-8'!D83</f>
        <v>0.14740015508618134</v>
      </c>
      <c r="D6277" s="13" t="str">
        <f t="shared" si="97"/>
        <v>Error?</v>
      </c>
      <c r="E6277" s="13" t="s">
        <v>207</v>
      </c>
    </row>
    <row r="6278" spans="1:5" x14ac:dyDescent="0.2">
      <c r="A6278">
        <v>6217</v>
      </c>
      <c r="B6278" s="1221">
        <f>'Acct Summary 7-8'!E83</f>
        <v>5.3832933350549658E-2</v>
      </c>
      <c r="D6278" s="13" t="str">
        <f t="shared" si="97"/>
        <v>Error?</v>
      </c>
      <c r="E6278" s="13" t="s">
        <v>207</v>
      </c>
    </row>
    <row r="6279" spans="1:5" x14ac:dyDescent="0.2">
      <c r="A6279">
        <v>6218</v>
      </c>
      <c r="B6279" s="1221">
        <f>'Acct Summary 7-8'!F83</f>
        <v>-4.8309262103198566E-2</v>
      </c>
      <c r="D6279" s="13" t="str">
        <f t="shared" si="97"/>
        <v>Error?</v>
      </c>
      <c r="E6279" s="13" t="s">
        <v>207</v>
      </c>
    </row>
    <row r="6280" spans="1:5" x14ac:dyDescent="0.2">
      <c r="A6280">
        <v>6219</v>
      </c>
      <c r="B6280" s="1221">
        <f>'Acct Summary 7-8'!G83</f>
        <v>3.9038386763739726E-2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-0.19784283664042868</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60050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60050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757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757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1260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1260</v>
      </c>
      <c r="D6351" s="13" t="str">
        <f t="shared" si="98"/>
        <v>Error?</v>
      </c>
      <c r="E6351" s="13" t="s">
        <v>207</v>
      </c>
    </row>
    <row r="6352" spans="1:5" x14ac:dyDescent="0.2">
      <c r="A6352">
        <v>6291</v>
      </c>
      <c r="B6352" s="1221">
        <f>'Revenues 9-14'!J109</f>
        <v>62067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102458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62067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59201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59201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3229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3229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39920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39920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108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108</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102458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102458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102458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102458</v>
      </c>
      <c r="D7224" s="13" t="str">
        <f t="shared" si="111"/>
        <v>Error?</v>
      </c>
    </row>
    <row r="7225" spans="1:4" x14ac:dyDescent="0.2">
      <c r="A7225">
        <v>7164</v>
      </c>
      <c r="B7225" s="1221">
        <f>'Expenditures 15-22'!K332</f>
        <v>-40391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www.w3.org/XML/1998/namespace"/>
    <ds:schemaRef ds:uri="http://purl.org/dc/dcmitype/"/>
    <ds:schemaRef ds:uri="http://schemas.microsoft.com/sharepoint/v3"/>
    <ds:schemaRef ds:uri="http://schemas.microsoft.com/office/2006/documentManagement/types"/>
    <ds:schemaRef ds:uri="http://schemas.microsoft.com/office/infopath/2007/PartnerControls"/>
    <ds:schemaRef ds:uri="http://purl.org/dc/elements/1.1/"/>
    <ds:schemaRef ds:uri="6ce3111e-7420-4802-b50a-75d4e9a0b980"/>
    <ds:schemaRef ds:uri="http://schemas.openxmlformats.org/package/2006/metadata/core-properties"/>
    <ds:schemaRef ds:uri="d21dc803-237d-4c68-8692-8d731fd29118"/>
    <ds:schemaRef ds:uri="4d435f69-8686-490b-bd6d-b153bf22ab50"/>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2017-11-17T17:07:49Z</cp:lastPrinted>
  <dcterms:created xsi:type="dcterms:W3CDTF">2003-10-29T19:06:34Z</dcterms:created>
  <dcterms:modified xsi:type="dcterms:W3CDTF">2017-12-11T19:34:48Z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Gower Elementary School District No. 62</vt:lpwstr>
  </property>
  <property fmtid="{D5CDD505-2E9C-101B-9397-08002B2CF9AE}" pid="6" name="PPC_Template_Engagement_Date">
    <vt:lpwstr>6/30/2017</vt:lpwstr>
  </property>
</Properties>
</file>